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3570" yWindow="-195" windowWidth="11250" windowHeight="8850" tabRatio="631"/>
  </bookViews>
  <sheets>
    <sheet name="7" sheetId="217" r:id="rId1"/>
    <sheet name="Лист1" sheetId="219" r:id="rId2"/>
  </sheets>
  <definedNames>
    <definedName name="_xlnm._FilterDatabase" localSheetId="0" hidden="1">'7'!$C$19:$DK$150</definedName>
    <definedName name="_xlnm.Print_Area" localSheetId="0">'7'!$A$1:$DL$150</definedName>
  </definedNames>
  <calcPr calcId="125725"/>
</workbook>
</file>

<file path=xl/calcChain.xml><?xml version="1.0" encoding="utf-8"?>
<calcChain xmlns="http://schemas.openxmlformats.org/spreadsheetml/2006/main">
  <c r="DL35" i="217"/>
  <c r="E57"/>
  <c r="E55" s="1"/>
  <c r="F57"/>
  <c r="F55" s="1"/>
  <c r="G57"/>
  <c r="G55" s="1"/>
  <c r="I57"/>
  <c r="I55" s="1"/>
  <c r="J57"/>
  <c r="J55" s="1"/>
  <c r="K57"/>
  <c r="K55" s="1"/>
  <c r="L57"/>
  <c r="L55" s="1"/>
  <c r="M57"/>
  <c r="M55" s="1"/>
  <c r="N57"/>
  <c r="N55" s="1"/>
  <c r="O57"/>
  <c r="O55" s="1"/>
  <c r="P57"/>
  <c r="P55" s="1"/>
  <c r="Q57"/>
  <c r="Q55" s="1"/>
  <c r="R57"/>
  <c r="R55" s="1"/>
  <c r="S57"/>
  <c r="S55" s="1"/>
  <c r="T57"/>
  <c r="T55" s="1"/>
  <c r="U57"/>
  <c r="V57"/>
  <c r="V55" s="1"/>
  <c r="W57"/>
  <c r="W55" s="1"/>
  <c r="X57"/>
  <c r="X55" s="1"/>
  <c r="Y57"/>
  <c r="Z57"/>
  <c r="Z55" s="1"/>
  <c r="AA57"/>
  <c r="AA55" s="1"/>
  <c r="AB57"/>
  <c r="AB55" s="1"/>
  <c r="AC57"/>
  <c r="AD57"/>
  <c r="AD55" s="1"/>
  <c r="AE57"/>
  <c r="AE55" s="1"/>
  <c r="AG57"/>
  <c r="AG55" s="1"/>
  <c r="AI57"/>
  <c r="AI55" s="1"/>
  <c r="AK57"/>
  <c r="AK55" s="1"/>
  <c r="AL57"/>
  <c r="AL55" s="1"/>
  <c r="AM57"/>
  <c r="AM55" s="1"/>
  <c r="AN57"/>
  <c r="AN55" s="1"/>
  <c r="AO57"/>
  <c r="AO55" s="1"/>
  <c r="AP57"/>
  <c r="AP55" s="1"/>
  <c r="AR57"/>
  <c r="AR55" s="1"/>
  <c r="AS57"/>
  <c r="AS55" s="1"/>
  <c r="AT57"/>
  <c r="AT55" s="1"/>
  <c r="AU57"/>
  <c r="AU55" s="1"/>
  <c r="AV57"/>
  <c r="AV55" s="1"/>
  <c r="AW57"/>
  <c r="AW55" s="1"/>
  <c r="AY57"/>
  <c r="AY55" s="1"/>
  <c r="AZ57"/>
  <c r="AZ55" s="1"/>
  <c r="BA57"/>
  <c r="BA55" s="1"/>
  <c r="BB57"/>
  <c r="BB55" s="1"/>
  <c r="BC57"/>
  <c r="BC55" s="1"/>
  <c r="BD57"/>
  <c r="BD55" s="1"/>
  <c r="BF57"/>
  <c r="BF55" s="1"/>
  <c r="BG57"/>
  <c r="BG55" s="1"/>
  <c r="BH57"/>
  <c r="BH55" s="1"/>
  <c r="BI57"/>
  <c r="BI55" s="1"/>
  <c r="BJ57"/>
  <c r="BJ55" s="1"/>
  <c r="BK57"/>
  <c r="BK55" s="1"/>
  <c r="BL57"/>
  <c r="BL55" s="1"/>
  <c r="BM57"/>
  <c r="BM55" s="1"/>
  <c r="BN57"/>
  <c r="BN55" s="1"/>
  <c r="BO57"/>
  <c r="BO55" s="1"/>
  <c r="BP57"/>
  <c r="BP55" s="1"/>
  <c r="BQ57"/>
  <c r="BQ55" s="1"/>
  <c r="BR57"/>
  <c r="BR55" s="1"/>
  <c r="BS57"/>
  <c r="BS55" s="1"/>
  <c r="BT57"/>
  <c r="BT55" s="1"/>
  <c r="BU57"/>
  <c r="BU55" s="1"/>
  <c r="BV57"/>
  <c r="BV55" s="1"/>
  <c r="BW57"/>
  <c r="BW55" s="1"/>
  <c r="BX57"/>
  <c r="BX55" s="1"/>
  <c r="BY57"/>
  <c r="BY55" s="1"/>
  <c r="BZ57"/>
  <c r="BZ55" s="1"/>
  <c r="CA57"/>
  <c r="CA55" s="1"/>
  <c r="CB57"/>
  <c r="CB55" s="1"/>
  <c r="CC57"/>
  <c r="CC55" s="1"/>
  <c r="CD57"/>
  <c r="CD55" s="1"/>
  <c r="CE57"/>
  <c r="CE55" s="1"/>
  <c r="CF57"/>
  <c r="CF55" s="1"/>
  <c r="CG57"/>
  <c r="CG55" s="1"/>
  <c r="CH57"/>
  <c r="CH55" s="1"/>
  <c r="CI57"/>
  <c r="CI55" s="1"/>
  <c r="CJ57"/>
  <c r="CJ55" s="1"/>
  <c r="CK57"/>
  <c r="CK55" s="1"/>
  <c r="CL57"/>
  <c r="CL55" s="1"/>
  <c r="CM57"/>
  <c r="CM55" s="1"/>
  <c r="CN57"/>
  <c r="CN55" s="1"/>
  <c r="CO57"/>
  <c r="CO55" s="1"/>
  <c r="CP57"/>
  <c r="CP55" s="1"/>
  <c r="CQ57"/>
  <c r="CQ55" s="1"/>
  <c r="CR57"/>
  <c r="CR55" s="1"/>
  <c r="CS57"/>
  <c r="CS55" s="1"/>
  <c r="CT57"/>
  <c r="CT55" s="1"/>
  <c r="CU57"/>
  <c r="CU55" s="1"/>
  <c r="CV57"/>
  <c r="CV55" s="1"/>
  <c r="CW57"/>
  <c r="CW55" s="1"/>
  <c r="D57"/>
  <c r="D55" s="1"/>
  <c r="DK63"/>
  <c r="DJ63"/>
  <c r="DI63"/>
  <c r="DH63"/>
  <c r="DG63"/>
  <c r="DF63"/>
  <c r="DE63"/>
  <c r="DD63"/>
  <c r="DC63"/>
  <c r="DB63"/>
  <c r="DA63"/>
  <c r="CZ63"/>
  <c r="CY63"/>
  <c r="CX63"/>
  <c r="DK64"/>
  <c r="DJ64"/>
  <c r="DI64"/>
  <c r="DH64"/>
  <c r="DG64"/>
  <c r="DF64"/>
  <c r="DE64"/>
  <c r="DD64"/>
  <c r="DC64"/>
  <c r="DB64"/>
  <c r="DA64"/>
  <c r="CZ64"/>
  <c r="CY64"/>
  <c r="CX64"/>
  <c r="DK62"/>
  <c r="DJ62"/>
  <c r="DH62"/>
  <c r="DG62"/>
  <c r="DF62"/>
  <c r="DE62"/>
  <c r="DD62"/>
  <c r="DC62"/>
  <c r="DA62"/>
  <c r="CZ62"/>
  <c r="CY62"/>
  <c r="CX62"/>
  <c r="BE62"/>
  <c r="DI62" s="1"/>
  <c r="AX62"/>
  <c r="DB62" s="1"/>
  <c r="H62"/>
  <c r="H57" s="1"/>
  <c r="H55" s="1"/>
  <c r="DK61"/>
  <c r="DJ61"/>
  <c r="DI61"/>
  <c r="DH61"/>
  <c r="DG61"/>
  <c r="DF61"/>
  <c r="DE61"/>
  <c r="DD61"/>
  <c r="DC61"/>
  <c r="DB61"/>
  <c r="DA61"/>
  <c r="CZ61"/>
  <c r="CY61"/>
  <c r="CX61"/>
  <c r="DK60"/>
  <c r="DJ60"/>
  <c r="DH60"/>
  <c r="DG60"/>
  <c r="DF60"/>
  <c r="DE60"/>
  <c r="DD60"/>
  <c r="DC60"/>
  <c r="DA60"/>
  <c r="CZ60"/>
  <c r="CY60"/>
  <c r="AQ60"/>
  <c r="DI60" s="1"/>
  <c r="AJ60"/>
  <c r="DB60" s="1"/>
  <c r="AF60"/>
  <c r="CX60" s="1"/>
  <c r="DK59"/>
  <c r="DJ59"/>
  <c r="DI59"/>
  <c r="DH59"/>
  <c r="DG59"/>
  <c r="DF59"/>
  <c r="DE59"/>
  <c r="DD59"/>
  <c r="DC59"/>
  <c r="DB59"/>
  <c r="DA59"/>
  <c r="CZ59"/>
  <c r="CY59"/>
  <c r="CX59"/>
  <c r="DK58"/>
  <c r="DJ58"/>
  <c r="DI58"/>
  <c r="DH58"/>
  <c r="DG58"/>
  <c r="DF58"/>
  <c r="DE58"/>
  <c r="DD58"/>
  <c r="DC58"/>
  <c r="DB58"/>
  <c r="DA58"/>
  <c r="CY58"/>
  <c r="CX58"/>
  <c r="AH58"/>
  <c r="CZ58" s="1"/>
  <c r="DE23"/>
  <c r="DE25"/>
  <c r="DE33"/>
  <c r="DE68"/>
  <c r="DE67" s="1"/>
  <c r="DE69"/>
  <c r="DE70"/>
  <c r="DE72"/>
  <c r="DE73"/>
  <c r="DE74"/>
  <c r="DE80"/>
  <c r="DE79" s="1"/>
  <c r="DE78" s="1"/>
  <c r="DE82"/>
  <c r="DE86"/>
  <c r="DE87"/>
  <c r="DE88"/>
  <c r="DE91"/>
  <c r="DE92"/>
  <c r="DE93"/>
  <c r="DE94"/>
  <c r="DE95"/>
  <c r="DE96"/>
  <c r="DE99"/>
  <c r="DE102"/>
  <c r="DE105"/>
  <c r="DE117"/>
  <c r="DE118"/>
  <c r="DE119"/>
  <c r="DE120"/>
  <c r="DE121"/>
  <c r="DE122"/>
  <c r="DE123"/>
  <c r="DE124"/>
  <c r="DE125"/>
  <c r="DE30" s="1"/>
  <c r="DE131"/>
  <c r="DE134"/>
  <c r="DE142"/>
  <c r="DE141" s="1"/>
  <c r="DE137" s="1"/>
  <c r="DE32" s="1"/>
  <c r="DE145"/>
  <c r="DE146"/>
  <c r="DE147"/>
  <c r="DE149"/>
  <c r="DE148" s="1"/>
  <c r="DE35" s="1"/>
  <c r="DE150"/>
  <c r="K23"/>
  <c r="K25"/>
  <c r="K33"/>
  <c r="K39"/>
  <c r="K67"/>
  <c r="K71"/>
  <c r="K74"/>
  <c r="K79"/>
  <c r="K78" s="1"/>
  <c r="K82"/>
  <c r="K85"/>
  <c r="K24" s="1"/>
  <c r="K90"/>
  <c r="K26" s="1"/>
  <c r="K99"/>
  <c r="K98" s="1"/>
  <c r="K102"/>
  <c r="K105"/>
  <c r="K116"/>
  <c r="K112" s="1"/>
  <c r="K29" s="1"/>
  <c r="K125"/>
  <c r="K30" s="1"/>
  <c r="K131"/>
  <c r="K134"/>
  <c r="K141"/>
  <c r="K137" s="1"/>
  <c r="K32" s="1"/>
  <c r="K144"/>
  <c r="K34" s="1"/>
  <c r="K148"/>
  <c r="K35" s="1"/>
  <c r="Q85"/>
  <c r="P85"/>
  <c r="P24" s="1"/>
  <c r="O85"/>
  <c r="O24" s="1"/>
  <c r="N85"/>
  <c r="M85"/>
  <c r="M24" s="1"/>
  <c r="L85"/>
  <c r="L24" s="1"/>
  <c r="CZ23"/>
  <c r="CZ25"/>
  <c r="CZ33"/>
  <c r="CZ68"/>
  <c r="CZ69"/>
  <c r="CZ70"/>
  <c r="CZ72"/>
  <c r="CZ73"/>
  <c r="CZ74"/>
  <c r="CZ80"/>
  <c r="CZ79" s="1"/>
  <c r="CZ78" s="1"/>
  <c r="CZ82"/>
  <c r="CZ86"/>
  <c r="CZ87"/>
  <c r="CZ88"/>
  <c r="CZ91"/>
  <c r="CZ92"/>
  <c r="CZ93"/>
  <c r="CZ94"/>
  <c r="CZ95"/>
  <c r="CZ96"/>
  <c r="CZ99"/>
  <c r="CZ102"/>
  <c r="CZ105"/>
  <c r="CZ117"/>
  <c r="CZ118"/>
  <c r="CZ119"/>
  <c r="CZ120"/>
  <c r="CZ121"/>
  <c r="CZ122"/>
  <c r="CZ123"/>
  <c r="CZ124"/>
  <c r="CZ125"/>
  <c r="CZ30" s="1"/>
  <c r="CZ131"/>
  <c r="CZ134"/>
  <c r="CZ142"/>
  <c r="CZ141" s="1"/>
  <c r="CZ137" s="1"/>
  <c r="CZ32" s="1"/>
  <c r="CZ145"/>
  <c r="CZ144" s="1"/>
  <c r="CZ34" s="1"/>
  <c r="CZ146"/>
  <c r="CZ147"/>
  <c r="CZ149"/>
  <c r="CZ150"/>
  <c r="F23"/>
  <c r="F25"/>
  <c r="F33"/>
  <c r="F39"/>
  <c r="F67"/>
  <c r="F71"/>
  <c r="F74"/>
  <c r="F79"/>
  <c r="F78" s="1"/>
  <c r="F82"/>
  <c r="F85"/>
  <c r="F24" s="1"/>
  <c r="F90"/>
  <c r="F26" s="1"/>
  <c r="F99"/>
  <c r="F102"/>
  <c r="F105"/>
  <c r="F116"/>
  <c r="F112" s="1"/>
  <c r="F29" s="1"/>
  <c r="F125"/>
  <c r="F30" s="1"/>
  <c r="F131"/>
  <c r="F134"/>
  <c r="F141"/>
  <c r="F137" s="1"/>
  <c r="F32" s="1"/>
  <c r="F144"/>
  <c r="F34" s="1"/>
  <c r="F148"/>
  <c r="F35" s="1"/>
  <c r="J85"/>
  <c r="J24" s="1"/>
  <c r="I85"/>
  <c r="I24" s="1"/>
  <c r="H85"/>
  <c r="G85"/>
  <c r="E85"/>
  <c r="E24" s="1"/>
  <c r="D85"/>
  <c r="Q148"/>
  <c r="P148"/>
  <c r="P35" s="1"/>
  <c r="O148"/>
  <c r="N148"/>
  <c r="M148"/>
  <c r="L148"/>
  <c r="L35" s="1"/>
  <c r="Q144"/>
  <c r="Q34" s="1"/>
  <c r="P144"/>
  <c r="O144"/>
  <c r="O34" s="1"/>
  <c r="N144"/>
  <c r="N34" s="1"/>
  <c r="M144"/>
  <c r="L144"/>
  <c r="Q141"/>
  <c r="P141"/>
  <c r="P137" s="1"/>
  <c r="P32" s="1"/>
  <c r="O141"/>
  <c r="O137" s="1"/>
  <c r="O32" s="1"/>
  <c r="N141"/>
  <c r="N137" s="1"/>
  <c r="N32" s="1"/>
  <c r="M141"/>
  <c r="M137" s="1"/>
  <c r="M32" s="1"/>
  <c r="L141"/>
  <c r="L137" s="1"/>
  <c r="L32" s="1"/>
  <c r="Q137"/>
  <c r="Q32" s="1"/>
  <c r="Q134"/>
  <c r="P134"/>
  <c r="O134"/>
  <c r="N134"/>
  <c r="M134"/>
  <c r="L134"/>
  <c r="Q131"/>
  <c r="Q130" s="1"/>
  <c r="Q31" s="1"/>
  <c r="P131"/>
  <c r="O131"/>
  <c r="N131"/>
  <c r="M131"/>
  <c r="M130" s="1"/>
  <c r="M31" s="1"/>
  <c r="L131"/>
  <c r="Q125"/>
  <c r="Q30" s="1"/>
  <c r="P125"/>
  <c r="O125"/>
  <c r="O30" s="1"/>
  <c r="N125"/>
  <c r="M125"/>
  <c r="M30" s="1"/>
  <c r="L125"/>
  <c r="L30" s="1"/>
  <c r="J148"/>
  <c r="J35" s="1"/>
  <c r="I148"/>
  <c r="I35" s="1"/>
  <c r="H148"/>
  <c r="H35" s="1"/>
  <c r="G148"/>
  <c r="E148"/>
  <c r="E35" s="1"/>
  <c r="D148"/>
  <c r="J144"/>
  <c r="J34" s="1"/>
  <c r="I144"/>
  <c r="H144"/>
  <c r="H34" s="1"/>
  <c r="G144"/>
  <c r="E144"/>
  <c r="E34" s="1"/>
  <c r="D144"/>
  <c r="D34" s="1"/>
  <c r="J141"/>
  <c r="I141"/>
  <c r="I137" s="1"/>
  <c r="I32" s="1"/>
  <c r="H141"/>
  <c r="H137" s="1"/>
  <c r="H32" s="1"/>
  <c r="G141"/>
  <c r="E141"/>
  <c r="E137" s="1"/>
  <c r="E32" s="1"/>
  <c r="D141"/>
  <c r="D137" s="1"/>
  <c r="D32" s="1"/>
  <c r="J137"/>
  <c r="J32" s="1"/>
  <c r="G137"/>
  <c r="G32" s="1"/>
  <c r="J134"/>
  <c r="I134"/>
  <c r="H134"/>
  <c r="G134"/>
  <c r="E134"/>
  <c r="D134"/>
  <c r="J131"/>
  <c r="I131"/>
  <c r="H131"/>
  <c r="G131"/>
  <c r="E131"/>
  <c r="D131"/>
  <c r="J125"/>
  <c r="I125"/>
  <c r="I30" s="1"/>
  <c r="H125"/>
  <c r="H30" s="1"/>
  <c r="G125"/>
  <c r="G30" s="1"/>
  <c r="E125"/>
  <c r="E30" s="1"/>
  <c r="D125"/>
  <c r="Q116"/>
  <c r="Q112" s="1"/>
  <c r="Q29" s="1"/>
  <c r="P116"/>
  <c r="P112" s="1"/>
  <c r="P29" s="1"/>
  <c r="O116"/>
  <c r="N116"/>
  <c r="N112" s="1"/>
  <c r="N29" s="1"/>
  <c r="M116"/>
  <c r="L116"/>
  <c r="L112" s="1"/>
  <c r="L29" s="1"/>
  <c r="O112"/>
  <c r="O29" s="1"/>
  <c r="M112"/>
  <c r="M29" s="1"/>
  <c r="J116"/>
  <c r="J112" s="1"/>
  <c r="J29" s="1"/>
  <c r="I116"/>
  <c r="I112" s="1"/>
  <c r="I29" s="1"/>
  <c r="H116"/>
  <c r="G116"/>
  <c r="G112" s="1"/>
  <c r="G29" s="1"/>
  <c r="E116"/>
  <c r="E112" s="1"/>
  <c r="E29" s="1"/>
  <c r="D116"/>
  <c r="H112"/>
  <c r="H29" s="1"/>
  <c r="D112"/>
  <c r="D29" s="1"/>
  <c r="Q105"/>
  <c r="P105"/>
  <c r="O105"/>
  <c r="N105"/>
  <c r="M105"/>
  <c r="L105"/>
  <c r="Q102"/>
  <c r="P102"/>
  <c r="O102"/>
  <c r="N102"/>
  <c r="M102"/>
  <c r="L102"/>
  <c r="Q99"/>
  <c r="P99"/>
  <c r="O99"/>
  <c r="N99"/>
  <c r="M99"/>
  <c r="L99"/>
  <c r="J105"/>
  <c r="I105"/>
  <c r="H105"/>
  <c r="G105"/>
  <c r="E105"/>
  <c r="D105"/>
  <c r="J102"/>
  <c r="I102"/>
  <c r="H102"/>
  <c r="G102"/>
  <c r="E102"/>
  <c r="D102"/>
  <c r="J99"/>
  <c r="J98" s="1"/>
  <c r="I99"/>
  <c r="H99"/>
  <c r="G99"/>
  <c r="E99"/>
  <c r="D99"/>
  <c r="Q90"/>
  <c r="Q26" s="1"/>
  <c r="P90"/>
  <c r="P26" s="1"/>
  <c r="O90"/>
  <c r="O26" s="1"/>
  <c r="N90"/>
  <c r="M90"/>
  <c r="M26" s="1"/>
  <c r="L90"/>
  <c r="L26" s="1"/>
  <c r="J90"/>
  <c r="I90"/>
  <c r="I26" s="1"/>
  <c r="H90"/>
  <c r="H26" s="1"/>
  <c r="G90"/>
  <c r="G26" s="1"/>
  <c r="E90"/>
  <c r="E26" s="1"/>
  <c r="D90"/>
  <c r="D26" s="1"/>
  <c r="H24"/>
  <c r="G24"/>
  <c r="D24"/>
  <c r="Q82"/>
  <c r="P82"/>
  <c r="O82"/>
  <c r="N82"/>
  <c r="M82"/>
  <c r="L82"/>
  <c r="J82"/>
  <c r="I82"/>
  <c r="H82"/>
  <c r="G82"/>
  <c r="E82"/>
  <c r="D82"/>
  <c r="Q79"/>
  <c r="Q78" s="1"/>
  <c r="P79"/>
  <c r="P78" s="1"/>
  <c r="O79"/>
  <c r="N79"/>
  <c r="M79"/>
  <c r="M78" s="1"/>
  <c r="L79"/>
  <c r="O78"/>
  <c r="N78"/>
  <c r="L78"/>
  <c r="J79"/>
  <c r="J78" s="1"/>
  <c r="I79"/>
  <c r="H79"/>
  <c r="H78" s="1"/>
  <c r="G79"/>
  <c r="G78" s="1"/>
  <c r="E79"/>
  <c r="D79"/>
  <c r="D78" s="1"/>
  <c r="I78"/>
  <c r="E78"/>
  <c r="Q74"/>
  <c r="P74"/>
  <c r="O74"/>
  <c r="N74"/>
  <c r="M74"/>
  <c r="L74"/>
  <c r="J74"/>
  <c r="I74"/>
  <c r="H74"/>
  <c r="G74"/>
  <c r="E74"/>
  <c r="D74"/>
  <c r="Q71"/>
  <c r="P71"/>
  <c r="P66" s="1"/>
  <c r="O71"/>
  <c r="N71"/>
  <c r="M71"/>
  <c r="L71"/>
  <c r="J71"/>
  <c r="I71"/>
  <c r="H71"/>
  <c r="G71"/>
  <c r="G66" s="1"/>
  <c r="E71"/>
  <c r="D71"/>
  <c r="S71"/>
  <c r="S66" s="1"/>
  <c r="CW67"/>
  <c r="CV67"/>
  <c r="CU67"/>
  <c r="CT67"/>
  <c r="CS67"/>
  <c r="CR67"/>
  <c r="CQ67"/>
  <c r="CP67"/>
  <c r="CO67"/>
  <c r="CN67"/>
  <c r="CM67"/>
  <c r="CL67"/>
  <c r="CK67"/>
  <c r="CJ67"/>
  <c r="CI67"/>
  <c r="CH67"/>
  <c r="CG67"/>
  <c r="CF67"/>
  <c r="CE67"/>
  <c r="CD67"/>
  <c r="CC67"/>
  <c r="CB67"/>
  <c r="CA67"/>
  <c r="BZ67"/>
  <c r="BY67"/>
  <c r="BX67"/>
  <c r="BW67"/>
  <c r="BV67"/>
  <c r="BU67"/>
  <c r="BT67"/>
  <c r="BS67"/>
  <c r="BR67"/>
  <c r="BQ67"/>
  <c r="BP67"/>
  <c r="BO67"/>
  <c r="BN67"/>
  <c r="BM67"/>
  <c r="BL67"/>
  <c r="BK67"/>
  <c r="BJ67"/>
  <c r="BI67"/>
  <c r="BH67"/>
  <c r="BG67"/>
  <c r="BF67"/>
  <c r="BE67"/>
  <c r="BD67"/>
  <c r="BC67"/>
  <c r="BB67"/>
  <c r="BA67"/>
  <c r="AZ67"/>
  <c r="AY67"/>
  <c r="AX67"/>
  <c r="AW67"/>
  <c r="AV67"/>
  <c r="AU67"/>
  <c r="AT67"/>
  <c r="AS67"/>
  <c r="AR67"/>
  <c r="AQ67"/>
  <c r="AP67"/>
  <c r="AO67"/>
  <c r="AN67"/>
  <c r="AM67"/>
  <c r="AL67"/>
  <c r="AK67"/>
  <c r="AJ67"/>
  <c r="AI67"/>
  <c r="AH67"/>
  <c r="AG67"/>
  <c r="AF67"/>
  <c r="AE67"/>
  <c r="AD67"/>
  <c r="AC67"/>
  <c r="AB67"/>
  <c r="AA67"/>
  <c r="Z67"/>
  <c r="Y67"/>
  <c r="X67"/>
  <c r="W67"/>
  <c r="V67"/>
  <c r="U67"/>
  <c r="T67"/>
  <c r="S67"/>
  <c r="R67"/>
  <c r="Q67"/>
  <c r="Q66" s="1"/>
  <c r="P67"/>
  <c r="O67"/>
  <c r="N67"/>
  <c r="N66" s="1"/>
  <c r="M67"/>
  <c r="M66" s="1"/>
  <c r="L67"/>
  <c r="J67"/>
  <c r="I67"/>
  <c r="I66" s="1"/>
  <c r="H67"/>
  <c r="G67"/>
  <c r="E67"/>
  <c r="D67"/>
  <c r="L66"/>
  <c r="D66"/>
  <c r="CA39"/>
  <c r="BZ39"/>
  <c r="BZ38" s="1"/>
  <c r="BW39"/>
  <c r="BW38" s="1"/>
  <c r="BO39"/>
  <c r="BK39"/>
  <c r="BJ39"/>
  <c r="AP39"/>
  <c r="Z39"/>
  <c r="V39"/>
  <c r="R39"/>
  <c r="I39"/>
  <c r="D39"/>
  <c r="G39"/>
  <c r="H39"/>
  <c r="T39"/>
  <c r="X39"/>
  <c r="AB39"/>
  <c r="AC39"/>
  <c r="AD39"/>
  <c r="AF39"/>
  <c r="AL39"/>
  <c r="AO39"/>
  <c r="AR39"/>
  <c r="AI39"/>
  <c r="AM39"/>
  <c r="AT39"/>
  <c r="AV39"/>
  <c r="AV38" s="1"/>
  <c r="BB39"/>
  <c r="BF39"/>
  <c r="BG39"/>
  <c r="BM39"/>
  <c r="BS39"/>
  <c r="BY39"/>
  <c r="BQ39"/>
  <c r="CE39"/>
  <c r="CF39"/>
  <c r="CI39"/>
  <c r="CK39"/>
  <c r="CP39"/>
  <c r="CS39"/>
  <c r="CT39"/>
  <c r="CV39"/>
  <c r="CQ39"/>
  <c r="S39"/>
  <c r="AE39"/>
  <c r="BE39"/>
  <c r="L39"/>
  <c r="U39"/>
  <c r="AH39"/>
  <c r="BN39"/>
  <c r="BR39"/>
  <c r="CL39"/>
  <c r="D23"/>
  <c r="E23"/>
  <c r="G23"/>
  <c r="H23"/>
  <c r="I23"/>
  <c r="J23"/>
  <c r="L23"/>
  <c r="M23"/>
  <c r="N23"/>
  <c r="O23"/>
  <c r="P23"/>
  <c r="Q23"/>
  <c r="N24"/>
  <c r="Q24"/>
  <c r="D25"/>
  <c r="E25"/>
  <c r="G25"/>
  <c r="H25"/>
  <c r="I25"/>
  <c r="J25"/>
  <c r="L25"/>
  <c r="M25"/>
  <c r="N25"/>
  <c r="O25"/>
  <c r="P25"/>
  <c r="Q25"/>
  <c r="J26"/>
  <c r="N26"/>
  <c r="D30"/>
  <c r="J30"/>
  <c r="N30"/>
  <c r="P30"/>
  <c r="D33"/>
  <c r="E33"/>
  <c r="G33"/>
  <c r="H33"/>
  <c r="I33"/>
  <c r="J33"/>
  <c r="L33"/>
  <c r="M33"/>
  <c r="N33"/>
  <c r="O33"/>
  <c r="P33"/>
  <c r="Q33"/>
  <c r="G34"/>
  <c r="I34"/>
  <c r="L34"/>
  <c r="M34"/>
  <c r="P34"/>
  <c r="D35"/>
  <c r="G35"/>
  <c r="M35"/>
  <c r="N35"/>
  <c r="O35"/>
  <c r="Q35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23"/>
  <c r="AN23"/>
  <c r="AO23"/>
  <c r="AP23"/>
  <c r="AQ23"/>
  <c r="AR23"/>
  <c r="AS23"/>
  <c r="AM25"/>
  <c r="AN25"/>
  <c r="AO25"/>
  <c r="AP25"/>
  <c r="AQ25"/>
  <c r="AR25"/>
  <c r="AS25"/>
  <c r="AM33"/>
  <c r="AN33"/>
  <c r="AO33"/>
  <c r="AP33"/>
  <c r="AQ33"/>
  <c r="AR33"/>
  <c r="AS33"/>
  <c r="AT23"/>
  <c r="AU23"/>
  <c r="AV23"/>
  <c r="AW23"/>
  <c r="AX23"/>
  <c r="AY23"/>
  <c r="AZ23"/>
  <c r="AT25"/>
  <c r="AU25"/>
  <c r="AV25"/>
  <c r="AW25"/>
  <c r="AX25"/>
  <c r="AY25"/>
  <c r="AZ25"/>
  <c r="AT33"/>
  <c r="AU33"/>
  <c r="AV33"/>
  <c r="AW33"/>
  <c r="AX33"/>
  <c r="AY33"/>
  <c r="AZ33"/>
  <c r="BA23"/>
  <c r="BB23"/>
  <c r="BC23"/>
  <c r="BD23"/>
  <c r="BE23"/>
  <c r="BF23"/>
  <c r="BG23"/>
  <c r="BA25"/>
  <c r="BB25"/>
  <c r="BC25"/>
  <c r="BD25"/>
  <c r="BE25"/>
  <c r="BF25"/>
  <c r="BG25"/>
  <c r="BA33"/>
  <c r="BB33"/>
  <c r="BC33"/>
  <c r="BD33"/>
  <c r="BE33"/>
  <c r="BF33"/>
  <c r="BG33"/>
  <c r="BH23"/>
  <c r="BI23"/>
  <c r="BJ23"/>
  <c r="BK23"/>
  <c r="BL23"/>
  <c r="BM23"/>
  <c r="BN23"/>
  <c r="BH25"/>
  <c r="BI25"/>
  <c r="BJ25"/>
  <c r="BK25"/>
  <c r="BL25"/>
  <c r="BM25"/>
  <c r="BN25"/>
  <c r="BH33"/>
  <c r="BI33"/>
  <c r="BJ33"/>
  <c r="BK33"/>
  <c r="BL33"/>
  <c r="BM33"/>
  <c r="BN33"/>
  <c r="BO23"/>
  <c r="BP23"/>
  <c r="BQ23"/>
  <c r="BR23"/>
  <c r="BS23"/>
  <c r="BT23"/>
  <c r="BU23"/>
  <c r="BO25"/>
  <c r="BP25"/>
  <c r="BQ25"/>
  <c r="BR25"/>
  <c r="BS25"/>
  <c r="BT25"/>
  <c r="BU25"/>
  <c r="BO33"/>
  <c r="BP33"/>
  <c r="BQ33"/>
  <c r="BR33"/>
  <c r="BS33"/>
  <c r="BT33"/>
  <c r="BU33"/>
  <c r="BV23"/>
  <c r="BW23"/>
  <c r="BX23"/>
  <c r="BY23"/>
  <c r="BZ23"/>
  <c r="CA23"/>
  <c r="CB23"/>
  <c r="BV25"/>
  <c r="BW25"/>
  <c r="BX25"/>
  <c r="BY25"/>
  <c r="BZ25"/>
  <c r="CA25"/>
  <c r="CB25"/>
  <c r="BV33"/>
  <c r="BW33"/>
  <c r="BX33"/>
  <c r="BY33"/>
  <c r="BZ33"/>
  <c r="CA33"/>
  <c r="CB33"/>
  <c r="CC23"/>
  <c r="CD23"/>
  <c r="CE23"/>
  <c r="CF23"/>
  <c r="CG23"/>
  <c r="CH23"/>
  <c r="CI23"/>
  <c r="CC25"/>
  <c r="CD25"/>
  <c r="CE25"/>
  <c r="CF25"/>
  <c r="CG25"/>
  <c r="CH25"/>
  <c r="CI25"/>
  <c r="CC33"/>
  <c r="CD33"/>
  <c r="CE33"/>
  <c r="CF33"/>
  <c r="CG33"/>
  <c r="CH33"/>
  <c r="CI33"/>
  <c r="CJ23"/>
  <c r="CK23"/>
  <c r="CL23"/>
  <c r="CM23"/>
  <c r="CN23"/>
  <c r="CO23"/>
  <c r="CP23"/>
  <c r="CJ25"/>
  <c r="CK25"/>
  <c r="CL25"/>
  <c r="CM25"/>
  <c r="CN25"/>
  <c r="CO25"/>
  <c r="CP25"/>
  <c r="CJ33"/>
  <c r="CK33"/>
  <c r="CL33"/>
  <c r="CM33"/>
  <c r="CN33"/>
  <c r="CO33"/>
  <c r="CP33"/>
  <c r="CQ23"/>
  <c r="CR23"/>
  <c r="CS23"/>
  <c r="CT23"/>
  <c r="CU23"/>
  <c r="CV23"/>
  <c r="CW23"/>
  <c r="CQ25"/>
  <c r="CR25"/>
  <c r="CS25"/>
  <c r="CT25"/>
  <c r="CU25"/>
  <c r="CV25"/>
  <c r="CW25"/>
  <c r="CQ33"/>
  <c r="CR33"/>
  <c r="CS33"/>
  <c r="CT33"/>
  <c r="CU33"/>
  <c r="CV33"/>
  <c r="CW33"/>
  <c r="CX23"/>
  <c r="CY23"/>
  <c r="DA23"/>
  <c r="DB23"/>
  <c r="DC23"/>
  <c r="DD23"/>
  <c r="CX25"/>
  <c r="CY25"/>
  <c r="DA25"/>
  <c r="DB25"/>
  <c r="DC25"/>
  <c r="DD25"/>
  <c r="CX33"/>
  <c r="CY33"/>
  <c r="DA33"/>
  <c r="DB33"/>
  <c r="DC33"/>
  <c r="DD33"/>
  <c r="G130" l="1"/>
  <c r="G31" s="1"/>
  <c r="E130"/>
  <c r="E31" s="1"/>
  <c r="J130"/>
  <c r="J31" s="1"/>
  <c r="H130"/>
  <c r="H31" s="1"/>
  <c r="O98"/>
  <c r="O28" s="1"/>
  <c r="O27" s="1"/>
  <c r="CU39"/>
  <c r="BV39"/>
  <c r="BV38" s="1"/>
  <c r="BV21" s="1"/>
  <c r="AA39"/>
  <c r="W39"/>
  <c r="O39"/>
  <c r="J39"/>
  <c r="J38" s="1"/>
  <c r="E66"/>
  <c r="J66"/>
  <c r="L98"/>
  <c r="L28" s="1"/>
  <c r="P98"/>
  <c r="N130"/>
  <c r="N31" s="1"/>
  <c r="DE144"/>
  <c r="DE34" s="1"/>
  <c r="DE90"/>
  <c r="DE26" s="1"/>
  <c r="CM39"/>
  <c r="CM38" s="1"/>
  <c r="CM21" s="1"/>
  <c r="DE85"/>
  <c r="DE24" s="1"/>
  <c r="CH39"/>
  <c r="CD39"/>
  <c r="CD38" s="1"/>
  <c r="CD21" s="1"/>
  <c r="N65"/>
  <c r="N22" s="1"/>
  <c r="G98"/>
  <c r="G28" s="1"/>
  <c r="D98"/>
  <c r="M98"/>
  <c r="M28" s="1"/>
  <c r="M27" s="1"/>
  <c r="Q98"/>
  <c r="Q28" s="1"/>
  <c r="Q27" s="1"/>
  <c r="D130"/>
  <c r="D31" s="1"/>
  <c r="CZ148"/>
  <c r="CZ35" s="1"/>
  <c r="CZ85"/>
  <c r="CZ24" s="1"/>
  <c r="CZ67"/>
  <c r="CZ66" s="1"/>
  <c r="CZ65" s="1"/>
  <c r="CZ22" s="1"/>
  <c r="DE71"/>
  <c r="DE66" s="1"/>
  <c r="DE65" s="1"/>
  <c r="DE22" s="1"/>
  <c r="DE57"/>
  <c r="DA57"/>
  <c r="DC55"/>
  <c r="DJ55"/>
  <c r="DF55"/>
  <c r="DH55"/>
  <c r="DG55"/>
  <c r="CY55"/>
  <c r="DD55"/>
  <c r="DK55"/>
  <c r="BR38"/>
  <c r="BR21" s="1"/>
  <c r="BB38"/>
  <c r="BB21" s="1"/>
  <c r="BQ38"/>
  <c r="BY38"/>
  <c r="BM38"/>
  <c r="H66"/>
  <c r="H65" s="1"/>
  <c r="H22" s="1"/>
  <c r="CZ116"/>
  <c r="CZ112" s="1"/>
  <c r="CZ29" s="1"/>
  <c r="CZ90"/>
  <c r="CZ26" s="1"/>
  <c r="DE116"/>
  <c r="DE112" s="1"/>
  <c r="DE29" s="1"/>
  <c r="AQ57"/>
  <c r="AQ55" s="1"/>
  <c r="CY57"/>
  <c r="DC57"/>
  <c r="DG57"/>
  <c r="DK57"/>
  <c r="AC55"/>
  <c r="AC38" s="1"/>
  <c r="AC21" s="1"/>
  <c r="Y55"/>
  <c r="DE55" s="1"/>
  <c r="U55"/>
  <c r="DA55" s="1"/>
  <c r="BS38"/>
  <c r="N39"/>
  <c r="N38" s="1"/>
  <c r="Q39"/>
  <c r="Q38" s="1"/>
  <c r="Q21" s="1"/>
  <c r="Y39"/>
  <c r="Y38" s="1"/>
  <c r="Y21" s="1"/>
  <c r="AK39"/>
  <c r="AK38" s="1"/>
  <c r="AK21" s="1"/>
  <c r="DE98"/>
  <c r="AJ57"/>
  <c r="AF57"/>
  <c r="DF57"/>
  <c r="DJ57"/>
  <c r="S38"/>
  <c r="S21" s="1"/>
  <c r="AX39"/>
  <c r="AX38" s="1"/>
  <c r="AX21" s="1"/>
  <c r="P39"/>
  <c r="P38" s="1"/>
  <c r="P21" s="1"/>
  <c r="AN39"/>
  <c r="AN38" s="1"/>
  <c r="AN21" s="1"/>
  <c r="AW39"/>
  <c r="AW38" s="1"/>
  <c r="AW21" s="1"/>
  <c r="BA39"/>
  <c r="BA38" s="1"/>
  <c r="BA21" s="1"/>
  <c r="BI39"/>
  <c r="BU39"/>
  <c r="CC39"/>
  <c r="CC38" s="1"/>
  <c r="CC21" s="1"/>
  <c r="CG39"/>
  <c r="CG38" s="1"/>
  <c r="CG21" s="1"/>
  <c r="CO39"/>
  <c r="CW39"/>
  <c r="O66"/>
  <c r="O65" s="1"/>
  <c r="O22" s="1"/>
  <c r="J65"/>
  <c r="J22" s="1"/>
  <c r="H98"/>
  <c r="H28" s="1"/>
  <c r="H27" s="1"/>
  <c r="E98"/>
  <c r="E97" s="1"/>
  <c r="N98"/>
  <c r="I130"/>
  <c r="I31" s="1"/>
  <c r="O130"/>
  <c r="O31" s="1"/>
  <c r="AQ39"/>
  <c r="F98"/>
  <c r="F28" s="1"/>
  <c r="CZ98"/>
  <c r="BE57"/>
  <c r="BE55" s="1"/>
  <c r="BE38" s="1"/>
  <c r="BC39"/>
  <c r="AY39"/>
  <c r="AU39"/>
  <c r="AU38" s="1"/>
  <c r="BD39"/>
  <c r="CB39"/>
  <c r="I98"/>
  <c r="I28" s="1"/>
  <c r="L130"/>
  <c r="L31" s="1"/>
  <c r="P130"/>
  <c r="P31" s="1"/>
  <c r="F66"/>
  <c r="CZ71"/>
  <c r="AX57"/>
  <c r="AX55" s="1"/>
  <c r="AH57"/>
  <c r="AH55" s="1"/>
  <c r="CZ55" s="1"/>
  <c r="DD57"/>
  <c r="DH57"/>
  <c r="I38"/>
  <c r="I21" s="1"/>
  <c r="CS38"/>
  <c r="CS21" s="1"/>
  <c r="CK38"/>
  <c r="AO38"/>
  <c r="BI38"/>
  <c r="BI21" s="1"/>
  <c r="BU38"/>
  <c r="BU21" s="1"/>
  <c r="CO38"/>
  <c r="CO21" s="1"/>
  <c r="CW38"/>
  <c r="CW21" s="1"/>
  <c r="CL38"/>
  <c r="BJ38"/>
  <c r="BJ21" s="1"/>
  <c r="V38"/>
  <c r="CT38"/>
  <c r="BN38"/>
  <c r="BN21" s="1"/>
  <c r="AT38"/>
  <c r="BF38"/>
  <c r="BF21" s="1"/>
  <c r="AL38"/>
  <c r="AL21" s="1"/>
  <c r="CA38"/>
  <c r="R38"/>
  <c r="R21" s="1"/>
  <c r="CH38"/>
  <c r="CP38"/>
  <c r="CP21" s="1"/>
  <c r="BK38"/>
  <c r="AP38"/>
  <c r="Z38"/>
  <c r="CU38"/>
  <c r="AE38"/>
  <c r="CE38"/>
  <c r="BC38"/>
  <c r="BC21" s="1"/>
  <c r="AY38"/>
  <c r="AI38"/>
  <c r="AI21" s="1"/>
  <c r="AA38"/>
  <c r="AA21" s="1"/>
  <c r="W38"/>
  <c r="F38"/>
  <c r="F21" s="1"/>
  <c r="DE130"/>
  <c r="DE31" s="1"/>
  <c r="DE39"/>
  <c r="DE38" s="1"/>
  <c r="DE28"/>
  <c r="K66"/>
  <c r="K65" s="1"/>
  <c r="K22" s="1"/>
  <c r="K130"/>
  <c r="K31" s="1"/>
  <c r="K38"/>
  <c r="K21" s="1"/>
  <c r="K20" s="1"/>
  <c r="K28"/>
  <c r="CZ130"/>
  <c r="CZ31" s="1"/>
  <c r="CZ28"/>
  <c r="CZ39"/>
  <c r="F130"/>
  <c r="F31" s="1"/>
  <c r="F65"/>
  <c r="F22" s="1"/>
  <c r="AJ39"/>
  <c r="J97"/>
  <c r="G97"/>
  <c r="P28"/>
  <c r="P27" s="1"/>
  <c r="M97"/>
  <c r="N28"/>
  <c r="D28"/>
  <c r="D27" s="1"/>
  <c r="J28"/>
  <c r="J27" s="1"/>
  <c r="G65"/>
  <c r="G22" s="1"/>
  <c r="L65"/>
  <c r="L22" s="1"/>
  <c r="M65"/>
  <c r="M22" s="1"/>
  <c r="Q65"/>
  <c r="Q22" s="1"/>
  <c r="P65"/>
  <c r="P22" s="1"/>
  <c r="E65"/>
  <c r="E22" s="1"/>
  <c r="I65"/>
  <c r="I22" s="1"/>
  <c r="D65"/>
  <c r="D22" s="1"/>
  <c r="AD38"/>
  <c r="CF38"/>
  <c r="BO38"/>
  <c r="H38"/>
  <c r="H21" s="1"/>
  <c r="BG38"/>
  <c r="AM38"/>
  <c r="O38"/>
  <c r="O37" s="1"/>
  <c r="G38"/>
  <c r="BD38"/>
  <c r="BD21" s="1"/>
  <c r="CB38"/>
  <c r="CV38"/>
  <c r="L38"/>
  <c r="L21" s="1"/>
  <c r="L20" s="1"/>
  <c r="D38"/>
  <c r="CQ38"/>
  <c r="CI38"/>
  <c r="AR38"/>
  <c r="AB38"/>
  <c r="X38"/>
  <c r="T38"/>
  <c r="AS39"/>
  <c r="AS38" s="1"/>
  <c r="AG39"/>
  <c r="AG38" s="1"/>
  <c r="CR39"/>
  <c r="CR38" s="1"/>
  <c r="CN39"/>
  <c r="CN38" s="1"/>
  <c r="CJ39"/>
  <c r="CJ38" s="1"/>
  <c r="BX39"/>
  <c r="BX38" s="1"/>
  <c r="BT39"/>
  <c r="BT38" s="1"/>
  <c r="BP39"/>
  <c r="BP38" s="1"/>
  <c r="BP21" s="1"/>
  <c r="BL39"/>
  <c r="BL38" s="1"/>
  <c r="BH39"/>
  <c r="BH38" s="1"/>
  <c r="AZ39"/>
  <c r="AZ38" s="1"/>
  <c r="M39"/>
  <c r="M38" s="1"/>
  <c r="E39"/>
  <c r="E38" s="1"/>
  <c r="D21"/>
  <c r="V21"/>
  <c r="BW21"/>
  <c r="AV21"/>
  <c r="BY21"/>
  <c r="BM21"/>
  <c r="BZ21"/>
  <c r="BQ21"/>
  <c r="N21"/>
  <c r="CE21"/>
  <c r="BS21"/>
  <c r="BG21"/>
  <c r="CE148"/>
  <c r="CE35" s="1"/>
  <c r="CD148"/>
  <c r="CD35" s="1"/>
  <c r="CC148"/>
  <c r="CC35" s="1"/>
  <c r="CE144"/>
  <c r="CE34" s="1"/>
  <c r="CD144"/>
  <c r="CD34" s="1"/>
  <c r="CC144"/>
  <c r="CC34" s="1"/>
  <c r="CE141"/>
  <c r="CD141"/>
  <c r="CC141"/>
  <c r="CC137" s="1"/>
  <c r="CC32" s="1"/>
  <c r="CE137"/>
  <c r="CE32" s="1"/>
  <c r="CD137"/>
  <c r="CD32" s="1"/>
  <c r="CE134"/>
  <c r="CD134"/>
  <c r="CC134"/>
  <c r="CE131"/>
  <c r="CD131"/>
  <c r="CC131"/>
  <c r="CC130" s="1"/>
  <c r="CC31" s="1"/>
  <c r="CE125"/>
  <c r="CE30" s="1"/>
  <c r="CD125"/>
  <c r="CD30" s="1"/>
  <c r="CC125"/>
  <c r="CC30" s="1"/>
  <c r="CE116"/>
  <c r="CE112" s="1"/>
  <c r="CE29" s="1"/>
  <c r="CD116"/>
  <c r="CD112" s="1"/>
  <c r="CD29" s="1"/>
  <c r="CC116"/>
  <c r="CC112"/>
  <c r="CC29" s="1"/>
  <c r="CE105"/>
  <c r="CD105"/>
  <c r="CC105"/>
  <c r="CE102"/>
  <c r="CD102"/>
  <c r="CC102"/>
  <c r="CE99"/>
  <c r="CD99"/>
  <c r="CC99"/>
  <c r="CE90"/>
  <c r="CE26" s="1"/>
  <c r="CD90"/>
  <c r="CD26" s="1"/>
  <c r="CC90"/>
  <c r="CC26" s="1"/>
  <c r="CE85"/>
  <c r="CE24" s="1"/>
  <c r="CD85"/>
  <c r="CD24" s="1"/>
  <c r="CC85"/>
  <c r="CC24" s="1"/>
  <c r="CE82"/>
  <c r="CD82"/>
  <c r="CC82"/>
  <c r="CE79"/>
  <c r="CD79"/>
  <c r="CD78" s="1"/>
  <c r="CC79"/>
  <c r="CC78" s="1"/>
  <c r="CE78"/>
  <c r="CE74"/>
  <c r="CD74"/>
  <c r="CC74"/>
  <c r="CE71"/>
  <c r="CE66" s="1"/>
  <c r="CD71"/>
  <c r="CD66" s="1"/>
  <c r="CC71"/>
  <c r="CC66" s="1"/>
  <c r="CC65" s="1"/>
  <c r="BU148"/>
  <c r="BU35" s="1"/>
  <c r="BT148"/>
  <c r="BT35" s="1"/>
  <c r="BU144"/>
  <c r="BU34" s="1"/>
  <c r="BT144"/>
  <c r="BT34" s="1"/>
  <c r="BU141"/>
  <c r="BU137" s="1"/>
  <c r="BU32" s="1"/>
  <c r="BT141"/>
  <c r="BT137" s="1"/>
  <c r="BT32" s="1"/>
  <c r="BU134"/>
  <c r="BT134"/>
  <c r="BU131"/>
  <c r="BT131"/>
  <c r="BU125"/>
  <c r="BU30" s="1"/>
  <c r="BT125"/>
  <c r="BT30" s="1"/>
  <c r="BU116"/>
  <c r="BU112" s="1"/>
  <c r="BU29" s="1"/>
  <c r="BT116"/>
  <c r="BT112" s="1"/>
  <c r="BT29" s="1"/>
  <c r="BU105"/>
  <c r="BT105"/>
  <c r="BU102"/>
  <c r="BT102"/>
  <c r="BU99"/>
  <c r="BT99"/>
  <c r="BU90"/>
  <c r="BU26" s="1"/>
  <c r="BT90"/>
  <c r="BT26" s="1"/>
  <c r="BU85"/>
  <c r="BU24" s="1"/>
  <c r="BT85"/>
  <c r="BT24" s="1"/>
  <c r="BU82"/>
  <c r="BT82"/>
  <c r="BU79"/>
  <c r="BU78" s="1"/>
  <c r="BT79"/>
  <c r="BT78" s="1"/>
  <c r="BU74"/>
  <c r="BT74"/>
  <c r="BU71"/>
  <c r="BU66" s="1"/>
  <c r="BU65" s="1"/>
  <c r="BT71"/>
  <c r="BT66" s="1"/>
  <c r="BT65" s="1"/>
  <c r="BT22" s="1"/>
  <c r="BG148"/>
  <c r="BG35" s="1"/>
  <c r="BF148"/>
  <c r="BF35" s="1"/>
  <c r="BG144"/>
  <c r="BG34" s="1"/>
  <c r="BF144"/>
  <c r="BF34" s="1"/>
  <c r="BG141"/>
  <c r="BG137" s="1"/>
  <c r="BG32" s="1"/>
  <c r="BF141"/>
  <c r="BF137" s="1"/>
  <c r="BF32" s="1"/>
  <c r="BG134"/>
  <c r="BG130" s="1"/>
  <c r="BG31" s="1"/>
  <c r="BF134"/>
  <c r="BG131"/>
  <c r="BF131"/>
  <c r="BF130" s="1"/>
  <c r="BF31" s="1"/>
  <c r="BG125"/>
  <c r="BG30" s="1"/>
  <c r="BF125"/>
  <c r="BF30" s="1"/>
  <c r="BG116"/>
  <c r="BG112" s="1"/>
  <c r="BG29" s="1"/>
  <c r="BF116"/>
  <c r="BF112" s="1"/>
  <c r="BF29" s="1"/>
  <c r="BG105"/>
  <c r="BF105"/>
  <c r="BG102"/>
  <c r="BF102"/>
  <c r="BG99"/>
  <c r="BF99"/>
  <c r="BG90"/>
  <c r="BG26" s="1"/>
  <c r="BF90"/>
  <c r="BF26" s="1"/>
  <c r="BG85"/>
  <c r="BG24" s="1"/>
  <c r="BF85"/>
  <c r="BF24" s="1"/>
  <c r="BG82"/>
  <c r="BF82"/>
  <c r="BG79"/>
  <c r="BG78" s="1"/>
  <c r="BF79"/>
  <c r="BF78" s="1"/>
  <c r="BG74"/>
  <c r="BF74"/>
  <c r="BG71"/>
  <c r="BG66" s="1"/>
  <c r="BF71"/>
  <c r="BF66" s="1"/>
  <c r="BC148"/>
  <c r="BC35" s="1"/>
  <c r="BB148"/>
  <c r="BB35" s="1"/>
  <c r="BA148"/>
  <c r="BA35" s="1"/>
  <c r="BC144"/>
  <c r="BC34" s="1"/>
  <c r="BB144"/>
  <c r="BB34" s="1"/>
  <c r="BA144"/>
  <c r="BA34" s="1"/>
  <c r="BC141"/>
  <c r="BB141"/>
  <c r="BA141"/>
  <c r="BA137" s="1"/>
  <c r="BA32" s="1"/>
  <c r="BC137"/>
  <c r="BC32" s="1"/>
  <c r="BB137"/>
  <c r="BB32" s="1"/>
  <c r="BC134"/>
  <c r="BB134"/>
  <c r="BB130" s="1"/>
  <c r="BB31" s="1"/>
  <c r="BA134"/>
  <c r="BC131"/>
  <c r="BB131"/>
  <c r="BA131"/>
  <c r="BA130" s="1"/>
  <c r="BA31" s="1"/>
  <c r="BC125"/>
  <c r="BC30" s="1"/>
  <c r="BB125"/>
  <c r="BB30" s="1"/>
  <c r="BA125"/>
  <c r="BA30" s="1"/>
  <c r="BC116"/>
  <c r="BC112" s="1"/>
  <c r="BC29" s="1"/>
  <c r="BB116"/>
  <c r="BB112" s="1"/>
  <c r="BB29" s="1"/>
  <c r="BA116"/>
  <c r="BA112" s="1"/>
  <c r="BA29" s="1"/>
  <c r="BC105"/>
  <c r="BB105"/>
  <c r="BA105"/>
  <c r="BC102"/>
  <c r="BB102"/>
  <c r="BA102"/>
  <c r="BC99"/>
  <c r="BB99"/>
  <c r="BA99"/>
  <c r="BC90"/>
  <c r="BC26" s="1"/>
  <c r="BB90"/>
  <c r="BB26" s="1"/>
  <c r="BA90"/>
  <c r="BA26" s="1"/>
  <c r="BC85"/>
  <c r="BC24" s="1"/>
  <c r="BB85"/>
  <c r="BB24" s="1"/>
  <c r="BA85"/>
  <c r="BA24" s="1"/>
  <c r="BC82"/>
  <c r="BB82"/>
  <c r="BA82"/>
  <c r="BC79"/>
  <c r="BB79"/>
  <c r="BA79"/>
  <c r="BA78" s="1"/>
  <c r="BC78"/>
  <c r="BB78"/>
  <c r="BC74"/>
  <c r="BB74"/>
  <c r="BA74"/>
  <c r="BC71"/>
  <c r="BC66" s="1"/>
  <c r="BB71"/>
  <c r="BB66" s="1"/>
  <c r="BA71"/>
  <c r="BA66" s="1"/>
  <c r="BA65" s="1"/>
  <c r="AZ148"/>
  <c r="AZ35" s="1"/>
  <c r="AY148"/>
  <c r="AY35" s="1"/>
  <c r="AZ144"/>
  <c r="AZ34" s="1"/>
  <c r="AY144"/>
  <c r="AY34" s="1"/>
  <c r="AZ141"/>
  <c r="AZ137" s="1"/>
  <c r="AZ32" s="1"/>
  <c r="AY141"/>
  <c r="AY137" s="1"/>
  <c r="AY32" s="1"/>
  <c r="AZ134"/>
  <c r="AY134"/>
  <c r="AZ131"/>
  <c r="AY131"/>
  <c r="AZ125"/>
  <c r="AZ30" s="1"/>
  <c r="AY125"/>
  <c r="AY30" s="1"/>
  <c r="AZ116"/>
  <c r="AY116"/>
  <c r="AY112" s="1"/>
  <c r="AY29" s="1"/>
  <c r="AZ112"/>
  <c r="AZ29" s="1"/>
  <c r="AZ105"/>
  <c r="AY105"/>
  <c r="AZ102"/>
  <c r="AY102"/>
  <c r="AZ99"/>
  <c r="AY99"/>
  <c r="AZ90"/>
  <c r="AZ26" s="1"/>
  <c r="AY90"/>
  <c r="AY26" s="1"/>
  <c r="AZ85"/>
  <c r="AZ24" s="1"/>
  <c r="AY85"/>
  <c r="AY24" s="1"/>
  <c r="AZ82"/>
  <c r="AY82"/>
  <c r="AZ79"/>
  <c r="AZ78" s="1"/>
  <c r="AY79"/>
  <c r="AY78" s="1"/>
  <c r="AZ74"/>
  <c r="AY74"/>
  <c r="AZ71"/>
  <c r="AZ66" s="1"/>
  <c r="AY71"/>
  <c r="AY66" s="1"/>
  <c r="AV148"/>
  <c r="AV35" s="1"/>
  <c r="AU148"/>
  <c r="AU35" s="1"/>
  <c r="AT148"/>
  <c r="AT35" s="1"/>
  <c r="AV144"/>
  <c r="AV34" s="1"/>
  <c r="AU144"/>
  <c r="AU34" s="1"/>
  <c r="AT144"/>
  <c r="AT34" s="1"/>
  <c r="AV141"/>
  <c r="AV137" s="1"/>
  <c r="AV32" s="1"/>
  <c r="AU141"/>
  <c r="AU137" s="1"/>
  <c r="AU32" s="1"/>
  <c r="AT141"/>
  <c r="AT137" s="1"/>
  <c r="AT32" s="1"/>
  <c r="AV134"/>
  <c r="AU134"/>
  <c r="AT134"/>
  <c r="AV131"/>
  <c r="AV130" s="1"/>
  <c r="AV31" s="1"/>
  <c r="AU131"/>
  <c r="AT131"/>
  <c r="AV125"/>
  <c r="AV30" s="1"/>
  <c r="AU125"/>
  <c r="AU30" s="1"/>
  <c r="AT125"/>
  <c r="AT30" s="1"/>
  <c r="AV116"/>
  <c r="AU116"/>
  <c r="AU112" s="1"/>
  <c r="AU29" s="1"/>
  <c r="AT116"/>
  <c r="AT112" s="1"/>
  <c r="AT29" s="1"/>
  <c r="AV112"/>
  <c r="AV29" s="1"/>
  <c r="AV105"/>
  <c r="AU105"/>
  <c r="AT105"/>
  <c r="AV102"/>
  <c r="AU102"/>
  <c r="AT102"/>
  <c r="AV99"/>
  <c r="AU99"/>
  <c r="AT99"/>
  <c r="AV90"/>
  <c r="AV26" s="1"/>
  <c r="AU90"/>
  <c r="AU26" s="1"/>
  <c r="AT90"/>
  <c r="AT26" s="1"/>
  <c r="AV85"/>
  <c r="AV24" s="1"/>
  <c r="AU85"/>
  <c r="AU24" s="1"/>
  <c r="AT85"/>
  <c r="AT24" s="1"/>
  <c r="AV82"/>
  <c r="AU82"/>
  <c r="AT82"/>
  <c r="AV79"/>
  <c r="AU79"/>
  <c r="AU78" s="1"/>
  <c r="AT79"/>
  <c r="AV78"/>
  <c r="AT78"/>
  <c r="AV74"/>
  <c r="AU74"/>
  <c r="AT74"/>
  <c r="AV71"/>
  <c r="AV66" s="1"/>
  <c r="AU71"/>
  <c r="AU66" s="1"/>
  <c r="AT71"/>
  <c r="AT66" s="1"/>
  <c r="AS148"/>
  <c r="AS35" s="1"/>
  <c r="AR148"/>
  <c r="AR35" s="1"/>
  <c r="AS144"/>
  <c r="AS34" s="1"/>
  <c r="AR144"/>
  <c r="AR34" s="1"/>
  <c r="AS141"/>
  <c r="AS137" s="1"/>
  <c r="AS32" s="1"/>
  <c r="AR141"/>
  <c r="AR137" s="1"/>
  <c r="AR32" s="1"/>
  <c r="AS134"/>
  <c r="AR134"/>
  <c r="AS131"/>
  <c r="AS130" s="1"/>
  <c r="AS31" s="1"/>
  <c r="AR131"/>
  <c r="AS125"/>
  <c r="AS30" s="1"/>
  <c r="AR125"/>
  <c r="AR30" s="1"/>
  <c r="AS116"/>
  <c r="AS112" s="1"/>
  <c r="AS29" s="1"/>
  <c r="AR116"/>
  <c r="AR112" s="1"/>
  <c r="AR29" s="1"/>
  <c r="AS105"/>
  <c r="AR105"/>
  <c r="AS102"/>
  <c r="AR102"/>
  <c r="AS99"/>
  <c r="AR99"/>
  <c r="AR98" s="1"/>
  <c r="AR28" s="1"/>
  <c r="AS90"/>
  <c r="AS26" s="1"/>
  <c r="AR90"/>
  <c r="AR26" s="1"/>
  <c r="AS85"/>
  <c r="AS24" s="1"/>
  <c r="AR85"/>
  <c r="AR24" s="1"/>
  <c r="AS82"/>
  <c r="AR82"/>
  <c r="AS79"/>
  <c r="AS78" s="1"/>
  <c r="AR79"/>
  <c r="AR78" s="1"/>
  <c r="AS74"/>
  <c r="AR74"/>
  <c r="AS71"/>
  <c r="AS66" s="1"/>
  <c r="AR71"/>
  <c r="AR66" s="1"/>
  <c r="AO148"/>
  <c r="AO35" s="1"/>
  <c r="AN148"/>
  <c r="AN35" s="1"/>
  <c r="AM148"/>
  <c r="AM35" s="1"/>
  <c r="AO144"/>
  <c r="AO34" s="1"/>
  <c r="AN144"/>
  <c r="AN34" s="1"/>
  <c r="AM144"/>
  <c r="AM34" s="1"/>
  <c r="AO141"/>
  <c r="AN141"/>
  <c r="AN137" s="1"/>
  <c r="AN32" s="1"/>
  <c r="AM141"/>
  <c r="AM137" s="1"/>
  <c r="AM32" s="1"/>
  <c r="AO137"/>
  <c r="AO32" s="1"/>
  <c r="AO134"/>
  <c r="AN134"/>
  <c r="AM134"/>
  <c r="AO131"/>
  <c r="AN131"/>
  <c r="AM131"/>
  <c r="AO125"/>
  <c r="AO30" s="1"/>
  <c r="AN125"/>
  <c r="AN30" s="1"/>
  <c r="AM125"/>
  <c r="AM30" s="1"/>
  <c r="AO116"/>
  <c r="AO112" s="1"/>
  <c r="AO29" s="1"/>
  <c r="AN116"/>
  <c r="AM116"/>
  <c r="AN112"/>
  <c r="AN29" s="1"/>
  <c r="AM112"/>
  <c r="AM29" s="1"/>
  <c r="AO105"/>
  <c r="AN105"/>
  <c r="AM105"/>
  <c r="AO102"/>
  <c r="AN102"/>
  <c r="AM102"/>
  <c r="AO99"/>
  <c r="AN99"/>
  <c r="AN98" s="1"/>
  <c r="AM99"/>
  <c r="AO90"/>
  <c r="AO26" s="1"/>
  <c r="AN90"/>
  <c r="AN26" s="1"/>
  <c r="AM90"/>
  <c r="AM26" s="1"/>
  <c r="AO85"/>
  <c r="AO24" s="1"/>
  <c r="AN85"/>
  <c r="AN24" s="1"/>
  <c r="AM85"/>
  <c r="AM24" s="1"/>
  <c r="AO82"/>
  <c r="AN82"/>
  <c r="AM82"/>
  <c r="AO79"/>
  <c r="AO78" s="1"/>
  <c r="AN79"/>
  <c r="AM79"/>
  <c r="AM78" s="1"/>
  <c r="AN78"/>
  <c r="AO74"/>
  <c r="AN74"/>
  <c r="AM74"/>
  <c r="AO71"/>
  <c r="AO66" s="1"/>
  <c r="AN71"/>
  <c r="AN66" s="1"/>
  <c r="AM71"/>
  <c r="AM66" s="1"/>
  <c r="AL148"/>
  <c r="AL35" s="1"/>
  <c r="AK148"/>
  <c r="AK35" s="1"/>
  <c r="AL144"/>
  <c r="AL34" s="1"/>
  <c r="AK144"/>
  <c r="AK34" s="1"/>
  <c r="AL141"/>
  <c r="AL137" s="1"/>
  <c r="AL32" s="1"/>
  <c r="AK141"/>
  <c r="AK137" s="1"/>
  <c r="AK32" s="1"/>
  <c r="AL134"/>
  <c r="AK134"/>
  <c r="AL131"/>
  <c r="AK131"/>
  <c r="AK130" s="1"/>
  <c r="AK31" s="1"/>
  <c r="AL125"/>
  <c r="AL30" s="1"/>
  <c r="AK125"/>
  <c r="AK30" s="1"/>
  <c r="AL116"/>
  <c r="AK116"/>
  <c r="AK112" s="1"/>
  <c r="AK29" s="1"/>
  <c r="AL112"/>
  <c r="AL29" s="1"/>
  <c r="AL105"/>
  <c r="AK105"/>
  <c r="AL102"/>
  <c r="AK102"/>
  <c r="AL99"/>
  <c r="AK99"/>
  <c r="AL90"/>
  <c r="AL26" s="1"/>
  <c r="AK90"/>
  <c r="AK26" s="1"/>
  <c r="AL85"/>
  <c r="AL24" s="1"/>
  <c r="AK85"/>
  <c r="AK24" s="1"/>
  <c r="AL82"/>
  <c r="AK82"/>
  <c r="AL79"/>
  <c r="AK79"/>
  <c r="AK78" s="1"/>
  <c r="AL78"/>
  <c r="AL74"/>
  <c r="AK74"/>
  <c r="AL71"/>
  <c r="AL66" s="1"/>
  <c r="AK71"/>
  <c r="AK66" s="1"/>
  <c r="AK65" s="1"/>
  <c r="AH148"/>
  <c r="AH35" s="1"/>
  <c r="AH144"/>
  <c r="AH34" s="1"/>
  <c r="AH141"/>
  <c r="AH137" s="1"/>
  <c r="AH32" s="1"/>
  <c r="AH134"/>
  <c r="AH131"/>
  <c r="AH125"/>
  <c r="AH30" s="1"/>
  <c r="AH116"/>
  <c r="AH112"/>
  <c r="AH29" s="1"/>
  <c r="AH105"/>
  <c r="AH102"/>
  <c r="AH99"/>
  <c r="AH98" s="1"/>
  <c r="AH28" s="1"/>
  <c r="AH90"/>
  <c r="AH26" s="1"/>
  <c r="AH85"/>
  <c r="AH24" s="1"/>
  <c r="AH82"/>
  <c r="AH79"/>
  <c r="AH78" s="1"/>
  <c r="AH74"/>
  <c r="AH71"/>
  <c r="AH66" s="1"/>
  <c r="AG148"/>
  <c r="AG35" s="1"/>
  <c r="AF148"/>
  <c r="AF35" s="1"/>
  <c r="AG144"/>
  <c r="AG34" s="1"/>
  <c r="AF144"/>
  <c r="AF34" s="1"/>
  <c r="AG141"/>
  <c r="AG137" s="1"/>
  <c r="AG32" s="1"/>
  <c r="AF141"/>
  <c r="AF137" s="1"/>
  <c r="AF32" s="1"/>
  <c r="AG134"/>
  <c r="AF134"/>
  <c r="AG131"/>
  <c r="AF131"/>
  <c r="AF130" s="1"/>
  <c r="AF31" s="1"/>
  <c r="AG125"/>
  <c r="AG30" s="1"/>
  <c r="AF125"/>
  <c r="AF30" s="1"/>
  <c r="AG116"/>
  <c r="AG112" s="1"/>
  <c r="AG29" s="1"/>
  <c r="AF116"/>
  <c r="AF112" s="1"/>
  <c r="AF29" s="1"/>
  <c r="AG105"/>
  <c r="AF105"/>
  <c r="AG102"/>
  <c r="AF102"/>
  <c r="AG99"/>
  <c r="AF99"/>
  <c r="AG90"/>
  <c r="AG26" s="1"/>
  <c r="AF90"/>
  <c r="AF26" s="1"/>
  <c r="AG85"/>
  <c r="AG24" s="1"/>
  <c r="AF85"/>
  <c r="AF24" s="1"/>
  <c r="AG82"/>
  <c r="AF82"/>
  <c r="AG79"/>
  <c r="AG78" s="1"/>
  <c r="AF79"/>
  <c r="AF78"/>
  <c r="AG74"/>
  <c r="AF74"/>
  <c r="AG71"/>
  <c r="AG66" s="1"/>
  <c r="AF71"/>
  <c r="AF66" s="1"/>
  <c r="X148"/>
  <c r="X35" s="1"/>
  <c r="W148"/>
  <c r="W35" s="1"/>
  <c r="X144"/>
  <c r="X34" s="1"/>
  <c r="W144"/>
  <c r="W34" s="1"/>
  <c r="X141"/>
  <c r="X137" s="1"/>
  <c r="X32" s="1"/>
  <c r="W141"/>
  <c r="W137" s="1"/>
  <c r="W32" s="1"/>
  <c r="X134"/>
  <c r="W134"/>
  <c r="X131"/>
  <c r="X130" s="1"/>
  <c r="X31" s="1"/>
  <c r="W131"/>
  <c r="X125"/>
  <c r="X30" s="1"/>
  <c r="W125"/>
  <c r="W30" s="1"/>
  <c r="X116"/>
  <c r="X112" s="1"/>
  <c r="X29" s="1"/>
  <c r="W116"/>
  <c r="W112" s="1"/>
  <c r="W29" s="1"/>
  <c r="X105"/>
  <c r="W105"/>
  <c r="X102"/>
  <c r="W102"/>
  <c r="X99"/>
  <c r="X98" s="1"/>
  <c r="W99"/>
  <c r="X90"/>
  <c r="X26" s="1"/>
  <c r="W90"/>
  <c r="W26" s="1"/>
  <c r="X85"/>
  <c r="X24" s="1"/>
  <c r="W85"/>
  <c r="W24" s="1"/>
  <c r="X82"/>
  <c r="W82"/>
  <c r="X79"/>
  <c r="X78" s="1"/>
  <c r="W79"/>
  <c r="W78" s="1"/>
  <c r="X74"/>
  <c r="W74"/>
  <c r="X71"/>
  <c r="X66" s="1"/>
  <c r="W71"/>
  <c r="W66" s="1"/>
  <c r="S148"/>
  <c r="S35" s="1"/>
  <c r="R148"/>
  <c r="R35" s="1"/>
  <c r="S144"/>
  <c r="S34" s="1"/>
  <c r="R144"/>
  <c r="R34" s="1"/>
  <c r="S141"/>
  <c r="S137" s="1"/>
  <c r="S32" s="1"/>
  <c r="R141"/>
  <c r="R137" s="1"/>
  <c r="R32" s="1"/>
  <c r="S134"/>
  <c r="R134"/>
  <c r="S131"/>
  <c r="R131"/>
  <c r="S125"/>
  <c r="S30" s="1"/>
  <c r="R125"/>
  <c r="R30" s="1"/>
  <c r="S116"/>
  <c r="R116"/>
  <c r="R112" s="1"/>
  <c r="R29" s="1"/>
  <c r="S112"/>
  <c r="S29" s="1"/>
  <c r="S105"/>
  <c r="R105"/>
  <c r="S102"/>
  <c r="R102"/>
  <c r="S99"/>
  <c r="R99"/>
  <c r="S90"/>
  <c r="S26" s="1"/>
  <c r="R90"/>
  <c r="R26" s="1"/>
  <c r="S85"/>
  <c r="S24" s="1"/>
  <c r="R85"/>
  <c r="R24" s="1"/>
  <c r="S82"/>
  <c r="R82"/>
  <c r="S79"/>
  <c r="S78" s="1"/>
  <c r="R79"/>
  <c r="R78" s="1"/>
  <c r="S74"/>
  <c r="S65" s="1"/>
  <c r="R74"/>
  <c r="R71"/>
  <c r="R66" s="1"/>
  <c r="P97" l="1"/>
  <c r="W130"/>
  <c r="W31" s="1"/>
  <c r="AM130"/>
  <c r="AM31" s="1"/>
  <c r="G27"/>
  <c r="E28"/>
  <c r="E27" s="1"/>
  <c r="BU98"/>
  <c r="BU28" s="1"/>
  <c r="AO98"/>
  <c r="AO28" s="1"/>
  <c r="AM98"/>
  <c r="AM28" s="1"/>
  <c r="BT98"/>
  <c r="BT28" s="1"/>
  <c r="CD98"/>
  <c r="CD28" s="1"/>
  <c r="Q97"/>
  <c r="Q20"/>
  <c r="Q19" s="1"/>
  <c r="J37"/>
  <c r="J36" s="1"/>
  <c r="J21"/>
  <c r="J20" s="1"/>
  <c r="J19" s="1"/>
  <c r="CD65"/>
  <c r="D20"/>
  <c r="D19" s="1"/>
  <c r="I97"/>
  <c r="R65"/>
  <c r="W65"/>
  <c r="W22" s="1"/>
  <c r="S130"/>
  <c r="S31" s="1"/>
  <c r="AG65"/>
  <c r="AG22" s="1"/>
  <c r="AF98"/>
  <c r="AF28" s="1"/>
  <c r="AF27" s="1"/>
  <c r="AG130"/>
  <c r="AG31" s="1"/>
  <c r="AL65"/>
  <c r="AL130"/>
  <c r="AL31" s="1"/>
  <c r="AL27" s="1"/>
  <c r="AO130"/>
  <c r="AO31" s="1"/>
  <c r="AO27" s="1"/>
  <c r="AS65"/>
  <c r="AS22" s="1"/>
  <c r="AS98"/>
  <c r="AT65"/>
  <c r="AT22" s="1"/>
  <c r="AT98"/>
  <c r="AT28" s="1"/>
  <c r="AT27" s="1"/>
  <c r="AT130"/>
  <c r="AT31" s="1"/>
  <c r="AY65"/>
  <c r="AY22" s="1"/>
  <c r="AZ98"/>
  <c r="AZ28" s="1"/>
  <c r="AZ27" s="1"/>
  <c r="AY130"/>
  <c r="AY31" s="1"/>
  <c r="BB65"/>
  <c r="BB22" s="1"/>
  <c r="BB20" s="1"/>
  <c r="BC130"/>
  <c r="BC31" s="1"/>
  <c r="BF65"/>
  <c r="BF37" s="1"/>
  <c r="BT130"/>
  <c r="BT31" s="1"/>
  <c r="CE98"/>
  <c r="CE28" s="1"/>
  <c r="CC98"/>
  <c r="CC28" s="1"/>
  <c r="CC27" s="1"/>
  <c r="M37"/>
  <c r="I27"/>
  <c r="N97"/>
  <c r="L97"/>
  <c r="H97"/>
  <c r="O97"/>
  <c r="O36" s="1"/>
  <c r="AH38"/>
  <c r="AO65"/>
  <c r="AO22" s="1"/>
  <c r="AV65"/>
  <c r="AV22" s="1"/>
  <c r="AV20" s="1"/>
  <c r="D37"/>
  <c r="N37"/>
  <c r="N36" s="1"/>
  <c r="AG98"/>
  <c r="AG28" s="1"/>
  <c r="AH65"/>
  <c r="AH22" s="1"/>
  <c r="AL98"/>
  <c r="AL28" s="1"/>
  <c r="AR130"/>
  <c r="AR31" s="1"/>
  <c r="AR27" s="1"/>
  <c r="BA98"/>
  <c r="BA28" s="1"/>
  <c r="BU130"/>
  <c r="BU31" s="1"/>
  <c r="BU27" s="1"/>
  <c r="N20"/>
  <c r="N27"/>
  <c r="L27"/>
  <c r="L19" s="1"/>
  <c r="D97"/>
  <c r="CZ38"/>
  <c r="CZ37" s="1"/>
  <c r="AQ38"/>
  <c r="AQ21" s="1"/>
  <c r="AK22"/>
  <c r="AK37"/>
  <c r="BA22"/>
  <c r="BA20" s="1"/>
  <c r="BA37"/>
  <c r="BU22"/>
  <c r="BU37"/>
  <c r="CD22"/>
  <c r="CD20" s="1"/>
  <c r="CD37"/>
  <c r="X97"/>
  <c r="X28"/>
  <c r="X27" s="1"/>
  <c r="AN28"/>
  <c r="CC22"/>
  <c r="CC37"/>
  <c r="BE21"/>
  <c r="S22"/>
  <c r="S20" s="1"/>
  <c r="S37"/>
  <c r="R22"/>
  <c r="R37"/>
  <c r="BA27"/>
  <c r="AL22"/>
  <c r="AL37"/>
  <c r="AS97"/>
  <c r="AS28"/>
  <c r="AS27" s="1"/>
  <c r="AJ55"/>
  <c r="DB55" s="1"/>
  <c r="DB57"/>
  <c r="S98"/>
  <c r="S28" s="1"/>
  <c r="S27" s="1"/>
  <c r="R98"/>
  <c r="R28" s="1"/>
  <c r="R130"/>
  <c r="R31" s="1"/>
  <c r="W98"/>
  <c r="W28" s="1"/>
  <c r="AK98"/>
  <c r="AK28" s="1"/>
  <c r="AK27" s="1"/>
  <c r="AN65"/>
  <c r="AN22" s="1"/>
  <c r="AN20" s="1"/>
  <c r="AU130"/>
  <c r="AU31" s="1"/>
  <c r="BB98"/>
  <c r="BB28" s="1"/>
  <c r="BB27" s="1"/>
  <c r="BC98"/>
  <c r="BC28" s="1"/>
  <c r="BC27" s="1"/>
  <c r="BG65"/>
  <c r="BG22" s="1"/>
  <c r="BG98"/>
  <c r="BG28" s="1"/>
  <c r="BG27" s="1"/>
  <c r="BG20"/>
  <c r="CC20"/>
  <c r="CC19" s="1"/>
  <c r="AG37"/>
  <c r="K97"/>
  <c r="F20"/>
  <c r="DI57"/>
  <c r="AV37"/>
  <c r="AF55"/>
  <c r="CX57"/>
  <c r="X65"/>
  <c r="X22" s="1"/>
  <c r="AF65"/>
  <c r="AF22" s="1"/>
  <c r="AM65"/>
  <c r="AM22" s="1"/>
  <c r="AN130"/>
  <c r="AN31" s="1"/>
  <c r="AR65"/>
  <c r="AR22" s="1"/>
  <c r="AU98"/>
  <c r="AU28" s="1"/>
  <c r="AV98"/>
  <c r="AV28" s="1"/>
  <c r="AV27" s="1"/>
  <c r="AZ65"/>
  <c r="AZ22" s="1"/>
  <c r="AY98"/>
  <c r="AY28" s="1"/>
  <c r="AY27" s="1"/>
  <c r="AZ130"/>
  <c r="AZ31" s="1"/>
  <c r="BC65"/>
  <c r="BC22" s="1"/>
  <c r="BC20" s="1"/>
  <c r="BF98"/>
  <c r="BF28" s="1"/>
  <c r="CD130"/>
  <c r="CD31" s="1"/>
  <c r="CE130"/>
  <c r="CE31" s="1"/>
  <c r="CE27" s="1"/>
  <c r="BT37"/>
  <c r="X37"/>
  <c r="X36" s="1"/>
  <c r="BG37"/>
  <c r="AJ38"/>
  <c r="AJ21" s="1"/>
  <c r="AG27"/>
  <c r="AM27"/>
  <c r="AR37"/>
  <c r="AN37"/>
  <c r="R20"/>
  <c r="DI55"/>
  <c r="AH130"/>
  <c r="AH31" s="1"/>
  <c r="AH27" s="1"/>
  <c r="AU65"/>
  <c r="AU22" s="1"/>
  <c r="BF27"/>
  <c r="CE65"/>
  <c r="AK20"/>
  <c r="AS37"/>
  <c r="W37"/>
  <c r="AY37"/>
  <c r="AL20"/>
  <c r="BU20"/>
  <c r="AO37"/>
  <c r="CZ57"/>
  <c r="U38"/>
  <c r="CU21"/>
  <c r="CI21"/>
  <c r="AO21"/>
  <c r="AO20" s="1"/>
  <c r="CK21"/>
  <c r="CL21"/>
  <c r="BK21"/>
  <c r="X21"/>
  <c r="BO21"/>
  <c r="AU21"/>
  <c r="AU20" s="1"/>
  <c r="CA21"/>
  <c r="AR21"/>
  <c r="Z21"/>
  <c r="AM21"/>
  <c r="AM20" s="1"/>
  <c r="AP21"/>
  <c r="AE21"/>
  <c r="AY21"/>
  <c r="AY20" s="1"/>
  <c r="T21"/>
  <c r="CF21"/>
  <c r="CT21"/>
  <c r="CH21"/>
  <c r="BT21"/>
  <c r="BT20" s="1"/>
  <c r="AT21"/>
  <c r="W21"/>
  <c r="W20" s="1"/>
  <c r="CR21"/>
  <c r="AZ21"/>
  <c r="AZ20" s="1"/>
  <c r="CV21"/>
  <c r="DE27"/>
  <c r="DE97"/>
  <c r="DE21"/>
  <c r="DE20" s="1"/>
  <c r="DE37"/>
  <c r="K37"/>
  <c r="K27"/>
  <c r="K19" s="1"/>
  <c r="CZ27"/>
  <c r="CZ97"/>
  <c r="F97"/>
  <c r="F37"/>
  <c r="F27"/>
  <c r="F19" s="1"/>
  <c r="M21"/>
  <c r="M20" s="1"/>
  <c r="M19" s="1"/>
  <c r="O21"/>
  <c r="O20" s="1"/>
  <c r="O19" s="1"/>
  <c r="M36"/>
  <c r="Q37"/>
  <c r="Q36" s="1"/>
  <c r="H37"/>
  <c r="G37"/>
  <c r="G36" s="1"/>
  <c r="H20"/>
  <c r="H19" s="1"/>
  <c r="P37"/>
  <c r="P20"/>
  <c r="P19" s="1"/>
  <c r="L37"/>
  <c r="L36" s="1"/>
  <c r="E37"/>
  <c r="E36" s="1"/>
  <c r="I20"/>
  <c r="I37"/>
  <c r="CB21"/>
  <c r="AB21"/>
  <c r="BL21"/>
  <c r="CN21"/>
  <c r="AD21"/>
  <c r="CQ21"/>
  <c r="E21"/>
  <c r="E20" s="1"/>
  <c r="BH21"/>
  <c r="G21"/>
  <c r="G20" s="1"/>
  <c r="G19" s="1"/>
  <c r="AS21"/>
  <c r="AS20" s="1"/>
  <c r="AG21"/>
  <c r="BX21"/>
  <c r="CJ21"/>
  <c r="CC97"/>
  <c r="BG97"/>
  <c r="BA97"/>
  <c r="AU97"/>
  <c r="AV97"/>
  <c r="AR97"/>
  <c r="AM97"/>
  <c r="AG97"/>
  <c r="R97"/>
  <c r="AO97" l="1"/>
  <c r="AO36" s="1"/>
  <c r="P36"/>
  <c r="W27"/>
  <c r="BA19"/>
  <c r="I36"/>
  <c r="H36"/>
  <c r="W97"/>
  <c r="W36" s="1"/>
  <c r="AZ97"/>
  <c r="D36"/>
  <c r="BT27"/>
  <c r="BT19" s="1"/>
  <c r="BB97"/>
  <c r="BB36" s="1"/>
  <c r="BF97"/>
  <c r="CD27"/>
  <c r="CD19" s="1"/>
  <c r="S97"/>
  <c r="S36" s="1"/>
  <c r="AL97"/>
  <c r="BC97"/>
  <c r="BT97"/>
  <c r="BT36" s="1"/>
  <c r="E19"/>
  <c r="AS36"/>
  <c r="BC19"/>
  <c r="AT20"/>
  <c r="AT19" s="1"/>
  <c r="AM37"/>
  <c r="BB37"/>
  <c r="AT37"/>
  <c r="AH37"/>
  <c r="N19"/>
  <c r="AM19"/>
  <c r="AY19"/>
  <c r="AV19"/>
  <c r="AS19"/>
  <c r="AL19"/>
  <c r="AH97"/>
  <c r="BU97"/>
  <c r="BU36" s="1"/>
  <c r="F36"/>
  <c r="W19"/>
  <c r="BF22"/>
  <c r="BF20" s="1"/>
  <c r="BF19" s="1"/>
  <c r="CE97"/>
  <c r="CZ21"/>
  <c r="CZ20" s="1"/>
  <c r="CZ19" s="1"/>
  <c r="AF97"/>
  <c r="AK97"/>
  <c r="AT97"/>
  <c r="AY97"/>
  <c r="AY36" s="1"/>
  <c r="AG20"/>
  <c r="AG19" s="1"/>
  <c r="I19"/>
  <c r="AZ19"/>
  <c r="AH21"/>
  <c r="AH20" s="1"/>
  <c r="AH19" s="1"/>
  <c r="BC37"/>
  <c r="BC36" s="1"/>
  <c r="AR20"/>
  <c r="AR19" s="1"/>
  <c r="X20"/>
  <c r="X19" s="1"/>
  <c r="AO19"/>
  <c r="AN27"/>
  <c r="AN19" s="1"/>
  <c r="R27"/>
  <c r="R19" s="1"/>
  <c r="S19"/>
  <c r="BU19"/>
  <c r="K36"/>
  <c r="AK19"/>
  <c r="U21"/>
  <c r="AR36"/>
  <c r="AZ37"/>
  <c r="BB19"/>
  <c r="AU37"/>
  <c r="AU36" s="1"/>
  <c r="BG19"/>
  <c r="AL36"/>
  <c r="AN97"/>
  <c r="CD97"/>
  <c r="CD36" s="1"/>
  <c r="AN36"/>
  <c r="R36"/>
  <c r="AK36"/>
  <c r="CE22"/>
  <c r="CE20" s="1"/>
  <c r="CE19" s="1"/>
  <c r="CE37"/>
  <c r="AM36"/>
  <c r="BG36"/>
  <c r="AV36"/>
  <c r="AG36"/>
  <c r="BF36"/>
  <c r="AF38"/>
  <c r="CX55"/>
  <c r="DE19"/>
  <c r="AU27"/>
  <c r="AU19" s="1"/>
  <c r="CC36"/>
  <c r="BA36"/>
  <c r="DE36"/>
  <c r="CZ36"/>
  <c r="CE36" l="1"/>
  <c r="AZ36"/>
  <c r="AH36"/>
  <c r="AT36"/>
  <c r="AF37"/>
  <c r="AF36" s="1"/>
  <c r="AF21"/>
  <c r="AF20" s="1"/>
  <c r="AF19" s="1"/>
  <c r="DK150"/>
  <c r="DJ150"/>
  <c r="DI150"/>
  <c r="DI148" s="1"/>
  <c r="DI35" s="1"/>
  <c r="DH150"/>
  <c r="DG150"/>
  <c r="DF150"/>
  <c r="DK149"/>
  <c r="DJ149"/>
  <c r="DJ148" s="1"/>
  <c r="DJ35" s="1"/>
  <c r="DI149"/>
  <c r="DH149"/>
  <c r="DH148" s="1"/>
  <c r="DH35" s="1"/>
  <c r="DG149"/>
  <c r="DF149"/>
  <c r="DF148" s="1"/>
  <c r="DF35" s="1"/>
  <c r="DK147"/>
  <c r="DJ147"/>
  <c r="DI147"/>
  <c r="DH147"/>
  <c r="DG147"/>
  <c r="DF147"/>
  <c r="DK146"/>
  <c r="DJ146"/>
  <c r="DI146"/>
  <c r="DH146"/>
  <c r="DG146"/>
  <c r="DF146"/>
  <c r="DK145"/>
  <c r="DJ145"/>
  <c r="DJ144" s="1"/>
  <c r="DJ34" s="1"/>
  <c r="DI145"/>
  <c r="DH145"/>
  <c r="DG145"/>
  <c r="DF145"/>
  <c r="DF144" s="1"/>
  <c r="DF34" s="1"/>
  <c r="DK142"/>
  <c r="DK141" s="1"/>
  <c r="DK137" s="1"/>
  <c r="DK32" s="1"/>
  <c r="DJ142"/>
  <c r="DI142"/>
  <c r="DI141" s="1"/>
  <c r="DI137" s="1"/>
  <c r="DI32" s="1"/>
  <c r="DH142"/>
  <c r="DH141" s="1"/>
  <c r="DH137" s="1"/>
  <c r="DH32" s="1"/>
  <c r="DG142"/>
  <c r="DG141" s="1"/>
  <c r="DG137" s="1"/>
  <c r="DG32" s="1"/>
  <c r="DF142"/>
  <c r="DJ141"/>
  <c r="DJ137" s="1"/>
  <c r="DJ32" s="1"/>
  <c r="DF141"/>
  <c r="DF137" s="1"/>
  <c r="DF32" s="1"/>
  <c r="DK134"/>
  <c r="DJ134"/>
  <c r="DI134"/>
  <c r="DH134"/>
  <c r="DG134"/>
  <c r="DF134"/>
  <c r="DK131"/>
  <c r="DJ131"/>
  <c r="DI131"/>
  <c r="DH131"/>
  <c r="DG131"/>
  <c r="DF131"/>
  <c r="DK125"/>
  <c r="DK30" s="1"/>
  <c r="DJ125"/>
  <c r="DJ30" s="1"/>
  <c r="DI125"/>
  <c r="DI30" s="1"/>
  <c r="DH125"/>
  <c r="DG125"/>
  <c r="DG30" s="1"/>
  <c r="DF125"/>
  <c r="DF30" s="1"/>
  <c r="DK124"/>
  <c r="DJ124"/>
  <c r="DI124"/>
  <c r="DH124"/>
  <c r="DG124"/>
  <c r="DF124"/>
  <c r="DK123"/>
  <c r="DJ123"/>
  <c r="DI123"/>
  <c r="DH123"/>
  <c r="DG123"/>
  <c r="DF123"/>
  <c r="DK122"/>
  <c r="DJ122"/>
  <c r="DI122"/>
  <c r="DH122"/>
  <c r="DG122"/>
  <c r="DF122"/>
  <c r="DK121"/>
  <c r="DJ121"/>
  <c r="DI121"/>
  <c r="DH121"/>
  <c r="DG121"/>
  <c r="DF121"/>
  <c r="DK120"/>
  <c r="DJ120"/>
  <c r="DI120"/>
  <c r="DH120"/>
  <c r="DG120"/>
  <c r="DF120"/>
  <c r="DK119"/>
  <c r="DJ119"/>
  <c r="DI119"/>
  <c r="DH119"/>
  <c r="DG119"/>
  <c r="DF119"/>
  <c r="DK118"/>
  <c r="DJ118"/>
  <c r="DI118"/>
  <c r="DH118"/>
  <c r="DG118"/>
  <c r="DF118"/>
  <c r="DK117"/>
  <c r="DJ117"/>
  <c r="DI117"/>
  <c r="DH117"/>
  <c r="DG117"/>
  <c r="DF117"/>
  <c r="DI116"/>
  <c r="DI112" s="1"/>
  <c r="DI29" s="1"/>
  <c r="DK105"/>
  <c r="DJ105"/>
  <c r="DI105"/>
  <c r="DH105"/>
  <c r="DG105"/>
  <c r="DF105"/>
  <c r="DK102"/>
  <c r="DJ102"/>
  <c r="DJ98" s="1"/>
  <c r="DI102"/>
  <c r="DH102"/>
  <c r="DG102"/>
  <c r="DF102"/>
  <c r="DF98" s="1"/>
  <c r="DK99"/>
  <c r="DJ99"/>
  <c r="DI99"/>
  <c r="DH99"/>
  <c r="DH98" s="1"/>
  <c r="DH28" s="1"/>
  <c r="DG99"/>
  <c r="DF99"/>
  <c r="DK96"/>
  <c r="DJ96"/>
  <c r="DI96"/>
  <c r="DH96"/>
  <c r="DG96"/>
  <c r="DF96"/>
  <c r="DK95"/>
  <c r="DJ95"/>
  <c r="DI95"/>
  <c r="DH95"/>
  <c r="DG95"/>
  <c r="DF95"/>
  <c r="DK94"/>
  <c r="DJ94"/>
  <c r="DI94"/>
  <c r="DH94"/>
  <c r="DG94"/>
  <c r="DF94"/>
  <c r="DK93"/>
  <c r="DJ93"/>
  <c r="DI93"/>
  <c r="DH93"/>
  <c r="DG93"/>
  <c r="DF93"/>
  <c r="DK92"/>
  <c r="DJ92"/>
  <c r="DI92"/>
  <c r="DH92"/>
  <c r="DG92"/>
  <c r="DF92"/>
  <c r="DK91"/>
  <c r="DJ91"/>
  <c r="DI91"/>
  <c r="DI90" s="1"/>
  <c r="DI26" s="1"/>
  <c r="DH91"/>
  <c r="DG91"/>
  <c r="DF91"/>
  <c r="DH90"/>
  <c r="DH26" s="1"/>
  <c r="DK88"/>
  <c r="DJ88"/>
  <c r="DI88"/>
  <c r="DH88"/>
  <c r="DG88"/>
  <c r="DF88"/>
  <c r="DK87"/>
  <c r="DJ87"/>
  <c r="DI87"/>
  <c r="DH87"/>
  <c r="DG87"/>
  <c r="DF87"/>
  <c r="DK86"/>
  <c r="DJ86"/>
  <c r="DI86"/>
  <c r="DH86"/>
  <c r="DH85" s="1"/>
  <c r="DH24" s="1"/>
  <c r="DG86"/>
  <c r="DF86"/>
  <c r="DK82"/>
  <c r="DJ82"/>
  <c r="DI82"/>
  <c r="DH82"/>
  <c r="DG82"/>
  <c r="DF82"/>
  <c r="DK80"/>
  <c r="DK79" s="1"/>
  <c r="DK78" s="1"/>
  <c r="DJ80"/>
  <c r="DJ79" s="1"/>
  <c r="DJ78" s="1"/>
  <c r="DI80"/>
  <c r="DH80"/>
  <c r="DH79" s="1"/>
  <c r="DH78" s="1"/>
  <c r="DG80"/>
  <c r="DG79" s="1"/>
  <c r="DG78" s="1"/>
  <c r="DF80"/>
  <c r="DF79" s="1"/>
  <c r="DF78" s="1"/>
  <c r="DI79"/>
  <c r="DI78" s="1"/>
  <c r="DK74"/>
  <c r="DJ74"/>
  <c r="DI74"/>
  <c r="DH74"/>
  <c r="DG74"/>
  <c r="DF74"/>
  <c r="DK73"/>
  <c r="DJ73"/>
  <c r="DI73"/>
  <c r="DH73"/>
  <c r="DG73"/>
  <c r="DF73"/>
  <c r="DK72"/>
  <c r="DK71" s="1"/>
  <c r="DJ72"/>
  <c r="DI72"/>
  <c r="DH72"/>
  <c r="DG72"/>
  <c r="DG71" s="1"/>
  <c r="DF72"/>
  <c r="DK70"/>
  <c r="DJ70"/>
  <c r="DI70"/>
  <c r="DH70"/>
  <c r="DG70"/>
  <c r="DF70"/>
  <c r="DK69"/>
  <c r="DJ69"/>
  <c r="DI69"/>
  <c r="DH69"/>
  <c r="DH67" s="1"/>
  <c r="DG69"/>
  <c r="DF69"/>
  <c r="DK68"/>
  <c r="DJ68"/>
  <c r="DI68"/>
  <c r="DI67" s="1"/>
  <c r="DH68"/>
  <c r="DG68"/>
  <c r="DF68"/>
  <c r="DK33"/>
  <c r="DJ33"/>
  <c r="DI33"/>
  <c r="DH33"/>
  <c r="DG33"/>
  <c r="DF33"/>
  <c r="DH30"/>
  <c r="DK25"/>
  <c r="DJ25"/>
  <c r="DI25"/>
  <c r="DH25"/>
  <c r="DG25"/>
  <c r="DF25"/>
  <c r="DK23"/>
  <c r="DJ23"/>
  <c r="DI23"/>
  <c r="DH23"/>
  <c r="DG23"/>
  <c r="DF23"/>
  <c r="CX150"/>
  <c r="CY150"/>
  <c r="DA150"/>
  <c r="DB150"/>
  <c r="DB148" s="1"/>
  <c r="DB35" s="1"/>
  <c r="DC150"/>
  <c r="DD150"/>
  <c r="CY149"/>
  <c r="DA149"/>
  <c r="DB149"/>
  <c r="DC149"/>
  <c r="DD149"/>
  <c r="CX149"/>
  <c r="CY147"/>
  <c r="DA147"/>
  <c r="DB147"/>
  <c r="DC147"/>
  <c r="DD147"/>
  <c r="CX147"/>
  <c r="CY146"/>
  <c r="DA146"/>
  <c r="DA144" s="1"/>
  <c r="DA34" s="1"/>
  <c r="DB146"/>
  <c r="DC146"/>
  <c r="DD146"/>
  <c r="CX146"/>
  <c r="CY145"/>
  <c r="DA145"/>
  <c r="DB145"/>
  <c r="DB144" s="1"/>
  <c r="DB34" s="1"/>
  <c r="DC145"/>
  <c r="DD145"/>
  <c r="CX145"/>
  <c r="CY142"/>
  <c r="CY141" s="1"/>
  <c r="CY137" s="1"/>
  <c r="CY32" s="1"/>
  <c r="DA142"/>
  <c r="DB142"/>
  <c r="DC142"/>
  <c r="DC141" s="1"/>
  <c r="DC137" s="1"/>
  <c r="DC32" s="1"/>
  <c r="DD142"/>
  <c r="DD141" s="1"/>
  <c r="DD137" s="1"/>
  <c r="DD32" s="1"/>
  <c r="CX142"/>
  <c r="CX141" s="1"/>
  <c r="CX137" s="1"/>
  <c r="CX32" s="1"/>
  <c r="CX118"/>
  <c r="CY118"/>
  <c r="DA118"/>
  <c r="DB118"/>
  <c r="DC118"/>
  <c r="DD118"/>
  <c r="CX119"/>
  <c r="CY119"/>
  <c r="DA119"/>
  <c r="DB119"/>
  <c r="DC119"/>
  <c r="DD119"/>
  <c r="CX120"/>
  <c r="CY120"/>
  <c r="DA120"/>
  <c r="DB120"/>
  <c r="DC120"/>
  <c r="DD120"/>
  <c r="CX121"/>
  <c r="CY121"/>
  <c r="DA121"/>
  <c r="DB121"/>
  <c r="DC121"/>
  <c r="DD121"/>
  <c r="CX122"/>
  <c r="CY122"/>
  <c r="DA122"/>
  <c r="DB122"/>
  <c r="DC122"/>
  <c r="DD122"/>
  <c r="CX123"/>
  <c r="CY123"/>
  <c r="DA123"/>
  <c r="DB123"/>
  <c r="DC123"/>
  <c r="DD123"/>
  <c r="CX124"/>
  <c r="CY124"/>
  <c r="DA124"/>
  <c r="DB124"/>
  <c r="DC124"/>
  <c r="DD124"/>
  <c r="CY117"/>
  <c r="DA117"/>
  <c r="DB117"/>
  <c r="DC117"/>
  <c r="DD117"/>
  <c r="CX117"/>
  <c r="CX92"/>
  <c r="CY92"/>
  <c r="DA92"/>
  <c r="DB92"/>
  <c r="DC92"/>
  <c r="DD92"/>
  <c r="CX93"/>
  <c r="CY93"/>
  <c r="DA93"/>
  <c r="DB93"/>
  <c r="DC93"/>
  <c r="DD93"/>
  <c r="CX94"/>
  <c r="CY94"/>
  <c r="DA94"/>
  <c r="DB94"/>
  <c r="DC94"/>
  <c r="DD94"/>
  <c r="CX95"/>
  <c r="CY95"/>
  <c r="DA95"/>
  <c r="DB95"/>
  <c r="DC95"/>
  <c r="DD95"/>
  <c r="CX96"/>
  <c r="CY96"/>
  <c r="DA96"/>
  <c r="DB96"/>
  <c r="DC96"/>
  <c r="DD96"/>
  <c r="CY91"/>
  <c r="DA91"/>
  <c r="DB91"/>
  <c r="DC91"/>
  <c r="DD91"/>
  <c r="CX91"/>
  <c r="CX87"/>
  <c r="CY87"/>
  <c r="DA87"/>
  <c r="DB87"/>
  <c r="DC87"/>
  <c r="DD87"/>
  <c r="CX88"/>
  <c r="CY88"/>
  <c r="DA88"/>
  <c r="DB88"/>
  <c r="DC88"/>
  <c r="DD88"/>
  <c r="CY86"/>
  <c r="DA86"/>
  <c r="DB86"/>
  <c r="DB85" s="1"/>
  <c r="DB24" s="1"/>
  <c r="DC86"/>
  <c r="DD86"/>
  <c r="CX86"/>
  <c r="CY80"/>
  <c r="CY79" s="1"/>
  <c r="CY78" s="1"/>
  <c r="DA80"/>
  <c r="DA79" s="1"/>
  <c r="DA78" s="1"/>
  <c r="DB80"/>
  <c r="DC80"/>
  <c r="DC79" s="1"/>
  <c r="DC78" s="1"/>
  <c r="DD80"/>
  <c r="DD79" s="1"/>
  <c r="DD78" s="1"/>
  <c r="CX80"/>
  <c r="CX73"/>
  <c r="CY73"/>
  <c r="DA73"/>
  <c r="DA71" s="1"/>
  <c r="DB73"/>
  <c r="DC73"/>
  <c r="DD73"/>
  <c r="CY72"/>
  <c r="DA72"/>
  <c r="DB72"/>
  <c r="DC72"/>
  <c r="DD72"/>
  <c r="CX72"/>
  <c r="CX69"/>
  <c r="CY69"/>
  <c r="DA69"/>
  <c r="DB69"/>
  <c r="DC69"/>
  <c r="DD69"/>
  <c r="CX70"/>
  <c r="CY70"/>
  <c r="DA70"/>
  <c r="DB70"/>
  <c r="DC70"/>
  <c r="DD70"/>
  <c r="CY68"/>
  <c r="DA68"/>
  <c r="DB68"/>
  <c r="DC68"/>
  <c r="DD68"/>
  <c r="CX68"/>
  <c r="DA148"/>
  <c r="DA35" s="1"/>
  <c r="DB141"/>
  <c r="DB137" s="1"/>
  <c r="DB32" s="1"/>
  <c r="DA141"/>
  <c r="DA137" s="1"/>
  <c r="DA32" s="1"/>
  <c r="DD134"/>
  <c r="DD130" s="1"/>
  <c r="DD31" s="1"/>
  <c r="DC134"/>
  <c r="DB134"/>
  <c r="DA134"/>
  <c r="CY134"/>
  <c r="CX134"/>
  <c r="DD131"/>
  <c r="DC131"/>
  <c r="DB131"/>
  <c r="DA131"/>
  <c r="CY131"/>
  <c r="CX131"/>
  <c r="DB130"/>
  <c r="DB31" s="1"/>
  <c r="DD125"/>
  <c r="DD30" s="1"/>
  <c r="DC125"/>
  <c r="DC30" s="1"/>
  <c r="DB125"/>
  <c r="DB30" s="1"/>
  <c r="DA125"/>
  <c r="DA30" s="1"/>
  <c r="CY125"/>
  <c r="CY30" s="1"/>
  <c r="CX125"/>
  <c r="CX30" s="1"/>
  <c r="DD105"/>
  <c r="DC105"/>
  <c r="DB105"/>
  <c r="DA105"/>
  <c r="CY105"/>
  <c r="CX105"/>
  <c r="DD102"/>
  <c r="DC102"/>
  <c r="DB102"/>
  <c r="DA102"/>
  <c r="CY102"/>
  <c r="CX102"/>
  <c r="DD99"/>
  <c r="DC99"/>
  <c r="DB99"/>
  <c r="DA99"/>
  <c r="CY99"/>
  <c r="CX99"/>
  <c r="DD82"/>
  <c r="DC82"/>
  <c r="DB82"/>
  <c r="DA82"/>
  <c r="CY82"/>
  <c r="CX82"/>
  <c r="DB79"/>
  <c r="DB78" s="1"/>
  <c r="CX79"/>
  <c r="CX78" s="1"/>
  <c r="DD74"/>
  <c r="DC74"/>
  <c r="DB74"/>
  <c r="DA74"/>
  <c r="CY74"/>
  <c r="CX74"/>
  <c r="DB67"/>
  <c r="CW148"/>
  <c r="CW35" s="1"/>
  <c r="CV148"/>
  <c r="CV35" s="1"/>
  <c r="CU148"/>
  <c r="CU35" s="1"/>
  <c r="CT148"/>
  <c r="CT35" s="1"/>
  <c r="CS148"/>
  <c r="CS35" s="1"/>
  <c r="CR148"/>
  <c r="CR35" s="1"/>
  <c r="CQ148"/>
  <c r="CQ35" s="1"/>
  <c r="CW144"/>
  <c r="CW34" s="1"/>
  <c r="CV144"/>
  <c r="CV34" s="1"/>
  <c r="CU144"/>
  <c r="CU34" s="1"/>
  <c r="CT144"/>
  <c r="CT34" s="1"/>
  <c r="CS144"/>
  <c r="CS34" s="1"/>
  <c r="CR144"/>
  <c r="CR34" s="1"/>
  <c r="CQ144"/>
  <c r="CQ34" s="1"/>
  <c r="CW141"/>
  <c r="CW137" s="1"/>
  <c r="CW32" s="1"/>
  <c r="CV141"/>
  <c r="CV137" s="1"/>
  <c r="CV32" s="1"/>
  <c r="CU141"/>
  <c r="CU137" s="1"/>
  <c r="CU32" s="1"/>
  <c r="CT141"/>
  <c r="CT137" s="1"/>
  <c r="CT32" s="1"/>
  <c r="CS141"/>
  <c r="CR141"/>
  <c r="CR137" s="1"/>
  <c r="CR32" s="1"/>
  <c r="CQ141"/>
  <c r="CQ137" s="1"/>
  <c r="CQ32" s="1"/>
  <c r="CS137"/>
  <c r="CS32" s="1"/>
  <c r="CW134"/>
  <c r="CV134"/>
  <c r="CU134"/>
  <c r="CT134"/>
  <c r="CS134"/>
  <c r="CR134"/>
  <c r="CR130" s="1"/>
  <c r="CR31" s="1"/>
  <c r="CQ134"/>
  <c r="CW131"/>
  <c r="CV131"/>
  <c r="CU131"/>
  <c r="CT131"/>
  <c r="CT130" s="1"/>
  <c r="CT31" s="1"/>
  <c r="CS131"/>
  <c r="CS130" s="1"/>
  <c r="CS31" s="1"/>
  <c r="CR131"/>
  <c r="CQ131"/>
  <c r="CW130"/>
  <c r="CW31" s="1"/>
  <c r="CW125"/>
  <c r="CW30" s="1"/>
  <c r="CV125"/>
  <c r="CV30" s="1"/>
  <c r="CU125"/>
  <c r="CU30" s="1"/>
  <c r="CT125"/>
  <c r="CT30" s="1"/>
  <c r="CS125"/>
  <c r="CS30" s="1"/>
  <c r="CR125"/>
  <c r="CR30" s="1"/>
  <c r="CQ125"/>
  <c r="CQ30" s="1"/>
  <c r="CW116"/>
  <c r="CW112" s="1"/>
  <c r="CW29" s="1"/>
  <c r="CV116"/>
  <c r="CV112" s="1"/>
  <c r="CV29" s="1"/>
  <c r="CU116"/>
  <c r="CU112" s="1"/>
  <c r="CU29" s="1"/>
  <c r="CT116"/>
  <c r="CS116"/>
  <c r="CS112" s="1"/>
  <c r="CS29" s="1"/>
  <c r="CR116"/>
  <c r="CR112" s="1"/>
  <c r="CR29" s="1"/>
  <c r="CQ116"/>
  <c r="CQ112" s="1"/>
  <c r="CQ29" s="1"/>
  <c r="CT112"/>
  <c r="CT29" s="1"/>
  <c r="CW105"/>
  <c r="CV105"/>
  <c r="CU105"/>
  <c r="CU98" s="1"/>
  <c r="CU28" s="1"/>
  <c r="CT105"/>
  <c r="CS105"/>
  <c r="CR105"/>
  <c r="CQ105"/>
  <c r="CW102"/>
  <c r="CV102"/>
  <c r="CU102"/>
  <c r="CT102"/>
  <c r="CS102"/>
  <c r="CR102"/>
  <c r="CQ102"/>
  <c r="CW99"/>
  <c r="CV99"/>
  <c r="CU99"/>
  <c r="CT99"/>
  <c r="CS99"/>
  <c r="CR99"/>
  <c r="CQ99"/>
  <c r="CW90"/>
  <c r="CW26" s="1"/>
  <c r="CV90"/>
  <c r="CV26" s="1"/>
  <c r="CU90"/>
  <c r="CU26" s="1"/>
  <c r="CT90"/>
  <c r="CT26" s="1"/>
  <c r="CS90"/>
  <c r="CS26" s="1"/>
  <c r="CR90"/>
  <c r="CR26" s="1"/>
  <c r="CQ90"/>
  <c r="CQ26" s="1"/>
  <c r="CW85"/>
  <c r="CW24" s="1"/>
  <c r="CV85"/>
  <c r="CV24" s="1"/>
  <c r="CU85"/>
  <c r="CU24" s="1"/>
  <c r="CT85"/>
  <c r="CT24" s="1"/>
  <c r="CS85"/>
  <c r="CS24" s="1"/>
  <c r="CR85"/>
  <c r="CR24" s="1"/>
  <c r="CQ85"/>
  <c r="CQ24" s="1"/>
  <c r="CW82"/>
  <c r="CV82"/>
  <c r="CU82"/>
  <c r="CT82"/>
  <c r="CS82"/>
  <c r="CR82"/>
  <c r="CQ82"/>
  <c r="CW79"/>
  <c r="CV79"/>
  <c r="CV78" s="1"/>
  <c r="CU79"/>
  <c r="CT79"/>
  <c r="CT78" s="1"/>
  <c r="CS79"/>
  <c r="CS78" s="1"/>
  <c r="CR79"/>
  <c r="CR78" s="1"/>
  <c r="CQ79"/>
  <c r="CQ78" s="1"/>
  <c r="CW78"/>
  <c r="CU78"/>
  <c r="CW74"/>
  <c r="CV74"/>
  <c r="CU74"/>
  <c r="CT74"/>
  <c r="CS74"/>
  <c r="CR74"/>
  <c r="CQ74"/>
  <c r="CW71"/>
  <c r="CW66" s="1"/>
  <c r="CV71"/>
  <c r="CV66" s="1"/>
  <c r="CU71"/>
  <c r="CU66" s="1"/>
  <c r="CU65" s="1"/>
  <c r="CT71"/>
  <c r="CT66" s="1"/>
  <c r="CS71"/>
  <c r="CS66" s="1"/>
  <c r="CR71"/>
  <c r="CR66" s="1"/>
  <c r="CQ71"/>
  <c r="CQ66" s="1"/>
  <c r="CP148"/>
  <c r="CP35" s="1"/>
  <c r="CO148"/>
  <c r="CO35" s="1"/>
  <c r="CN148"/>
  <c r="CN35" s="1"/>
  <c r="CM148"/>
  <c r="CM35" s="1"/>
  <c r="CL148"/>
  <c r="CL35" s="1"/>
  <c r="CK148"/>
  <c r="CK35" s="1"/>
  <c r="CJ148"/>
  <c r="CJ35" s="1"/>
  <c r="CP144"/>
  <c r="CP34" s="1"/>
  <c r="CO144"/>
  <c r="CO34" s="1"/>
  <c r="CN144"/>
  <c r="CN34" s="1"/>
  <c r="CM144"/>
  <c r="CM34" s="1"/>
  <c r="CL144"/>
  <c r="CL34" s="1"/>
  <c r="CK144"/>
  <c r="CK34" s="1"/>
  <c r="CJ144"/>
  <c r="CJ34" s="1"/>
  <c r="CP141"/>
  <c r="CP137" s="1"/>
  <c r="CP32" s="1"/>
  <c r="CO141"/>
  <c r="CO137" s="1"/>
  <c r="CO32" s="1"/>
  <c r="CN141"/>
  <c r="CN137" s="1"/>
  <c r="CN32" s="1"/>
  <c r="CM141"/>
  <c r="CM137" s="1"/>
  <c r="CM32" s="1"/>
  <c r="CL141"/>
  <c r="CK141"/>
  <c r="CK137" s="1"/>
  <c r="CK32" s="1"/>
  <c r="CJ141"/>
  <c r="CL137"/>
  <c r="CL32" s="1"/>
  <c r="CJ137"/>
  <c r="CJ32" s="1"/>
  <c r="CP134"/>
  <c r="CO134"/>
  <c r="CN134"/>
  <c r="CM134"/>
  <c r="CM130" s="1"/>
  <c r="CM31" s="1"/>
  <c r="CL134"/>
  <c r="CK134"/>
  <c r="CJ134"/>
  <c r="CP131"/>
  <c r="CO131"/>
  <c r="CN131"/>
  <c r="CM131"/>
  <c r="CL131"/>
  <c r="CK131"/>
  <c r="CJ131"/>
  <c r="CP125"/>
  <c r="CP30" s="1"/>
  <c r="CO125"/>
  <c r="CO30" s="1"/>
  <c r="CN125"/>
  <c r="CN30" s="1"/>
  <c r="CM125"/>
  <c r="CM30" s="1"/>
  <c r="CL125"/>
  <c r="CL30" s="1"/>
  <c r="CK125"/>
  <c r="CK30" s="1"/>
  <c r="CJ125"/>
  <c r="CJ30" s="1"/>
  <c r="CP116"/>
  <c r="CP112" s="1"/>
  <c r="CP29" s="1"/>
  <c r="CO116"/>
  <c r="CO112" s="1"/>
  <c r="CO29" s="1"/>
  <c r="CN116"/>
  <c r="CN112" s="1"/>
  <c r="CN29" s="1"/>
  <c r="CM116"/>
  <c r="CM112" s="1"/>
  <c r="CM29" s="1"/>
  <c r="CL116"/>
  <c r="CL112" s="1"/>
  <c r="CL29" s="1"/>
  <c r="CK116"/>
  <c r="CK112" s="1"/>
  <c r="CK29" s="1"/>
  <c r="CJ116"/>
  <c r="CJ112"/>
  <c r="CJ29" s="1"/>
  <c r="CP105"/>
  <c r="CO105"/>
  <c r="CN105"/>
  <c r="CM105"/>
  <c r="CL105"/>
  <c r="CK105"/>
  <c r="CJ105"/>
  <c r="CP102"/>
  <c r="CO102"/>
  <c r="CN102"/>
  <c r="CM102"/>
  <c r="CL102"/>
  <c r="CK102"/>
  <c r="CJ102"/>
  <c r="CP99"/>
  <c r="CO99"/>
  <c r="CN99"/>
  <c r="CM99"/>
  <c r="CL99"/>
  <c r="CK99"/>
  <c r="CJ99"/>
  <c r="CP90"/>
  <c r="CP26" s="1"/>
  <c r="CO90"/>
  <c r="CO26" s="1"/>
  <c r="CN90"/>
  <c r="CN26" s="1"/>
  <c r="CM90"/>
  <c r="CM26" s="1"/>
  <c r="CL90"/>
  <c r="CL26" s="1"/>
  <c r="CK90"/>
  <c r="CK26" s="1"/>
  <c r="CJ90"/>
  <c r="CJ26" s="1"/>
  <c r="CP85"/>
  <c r="CP24" s="1"/>
  <c r="CO85"/>
  <c r="CO24" s="1"/>
  <c r="CN85"/>
  <c r="CN24" s="1"/>
  <c r="CM85"/>
  <c r="CM24" s="1"/>
  <c r="CL85"/>
  <c r="CL24" s="1"/>
  <c r="CK85"/>
  <c r="CK24" s="1"/>
  <c r="CJ85"/>
  <c r="CJ24" s="1"/>
  <c r="CP82"/>
  <c r="CO82"/>
  <c r="CN82"/>
  <c r="CM82"/>
  <c r="CL82"/>
  <c r="CK82"/>
  <c r="CJ82"/>
  <c r="CP79"/>
  <c r="CP78" s="1"/>
  <c r="CO79"/>
  <c r="CO78" s="1"/>
  <c r="CN79"/>
  <c r="CM79"/>
  <c r="CM78" s="1"/>
  <c r="CL79"/>
  <c r="CK79"/>
  <c r="CK78" s="1"/>
  <c r="CJ79"/>
  <c r="CN78"/>
  <c r="CL78"/>
  <c r="CJ78"/>
  <c r="CP74"/>
  <c r="CO74"/>
  <c r="CN74"/>
  <c r="CM74"/>
  <c r="CL74"/>
  <c r="CK74"/>
  <c r="CJ74"/>
  <c r="CP71"/>
  <c r="CP66" s="1"/>
  <c r="CO71"/>
  <c r="CO66" s="1"/>
  <c r="CN71"/>
  <c r="CN66" s="1"/>
  <c r="CM71"/>
  <c r="CM66" s="1"/>
  <c r="CM65" s="1"/>
  <c r="CL71"/>
  <c r="CL66" s="1"/>
  <c r="CK71"/>
  <c r="CK66" s="1"/>
  <c r="CJ71"/>
  <c r="CJ66" s="1"/>
  <c r="CI148"/>
  <c r="CI35" s="1"/>
  <c r="CH148"/>
  <c r="CH35" s="1"/>
  <c r="CG148"/>
  <c r="CG35" s="1"/>
  <c r="CF148"/>
  <c r="CF35" s="1"/>
  <c r="CI144"/>
  <c r="CI34" s="1"/>
  <c r="CH144"/>
  <c r="CH34" s="1"/>
  <c r="CG144"/>
  <c r="CG34" s="1"/>
  <c r="CF144"/>
  <c r="CF34" s="1"/>
  <c r="CI141"/>
  <c r="CH141"/>
  <c r="CH137" s="1"/>
  <c r="CH32" s="1"/>
  <c r="CG141"/>
  <c r="CG137" s="1"/>
  <c r="CG32" s="1"/>
  <c r="CF141"/>
  <c r="CF137" s="1"/>
  <c r="CF32" s="1"/>
  <c r="CI137"/>
  <c r="CI32" s="1"/>
  <c r="CI134"/>
  <c r="CH134"/>
  <c r="CG134"/>
  <c r="CF134"/>
  <c r="CI131"/>
  <c r="CI130" s="1"/>
  <c r="CI31" s="1"/>
  <c r="CH131"/>
  <c r="CH130" s="1"/>
  <c r="CH31" s="1"/>
  <c r="CG131"/>
  <c r="CG130" s="1"/>
  <c r="CG31" s="1"/>
  <c r="CF131"/>
  <c r="CF130" s="1"/>
  <c r="CF31" s="1"/>
  <c r="CI125"/>
  <c r="CI30" s="1"/>
  <c r="CH125"/>
  <c r="CH30" s="1"/>
  <c r="CG125"/>
  <c r="CG30" s="1"/>
  <c r="CF125"/>
  <c r="CF30" s="1"/>
  <c r="CI116"/>
  <c r="CI112" s="1"/>
  <c r="CI29" s="1"/>
  <c r="CH116"/>
  <c r="CH112" s="1"/>
  <c r="CH29" s="1"/>
  <c r="CG116"/>
  <c r="CG112" s="1"/>
  <c r="CG29" s="1"/>
  <c r="CF116"/>
  <c r="CF112" s="1"/>
  <c r="CF29" s="1"/>
  <c r="CI105"/>
  <c r="CH105"/>
  <c r="CG105"/>
  <c r="CF105"/>
  <c r="CI102"/>
  <c r="CH102"/>
  <c r="CG102"/>
  <c r="CF102"/>
  <c r="CI99"/>
  <c r="CI98" s="1"/>
  <c r="CI28" s="1"/>
  <c r="CH99"/>
  <c r="CH98" s="1"/>
  <c r="CG99"/>
  <c r="CF99"/>
  <c r="CF98" s="1"/>
  <c r="CF28" s="1"/>
  <c r="CI90"/>
  <c r="CI26" s="1"/>
  <c r="CH90"/>
  <c r="CH26" s="1"/>
  <c r="CG90"/>
  <c r="CG26" s="1"/>
  <c r="CF90"/>
  <c r="CF26" s="1"/>
  <c r="CI85"/>
  <c r="CI24" s="1"/>
  <c r="CH85"/>
  <c r="CH24" s="1"/>
  <c r="CG85"/>
  <c r="CG24" s="1"/>
  <c r="CF85"/>
  <c r="CF24" s="1"/>
  <c r="CI82"/>
  <c r="CH82"/>
  <c r="CG82"/>
  <c r="CF82"/>
  <c r="CI79"/>
  <c r="CH79"/>
  <c r="CH78" s="1"/>
  <c r="CG79"/>
  <c r="CG78" s="1"/>
  <c r="CF79"/>
  <c r="CI78"/>
  <c r="CF78"/>
  <c r="CI74"/>
  <c r="CH74"/>
  <c r="CG74"/>
  <c r="CF74"/>
  <c r="CI71"/>
  <c r="CI66" s="1"/>
  <c r="CH71"/>
  <c r="CH66" s="1"/>
  <c r="CG71"/>
  <c r="CG66" s="1"/>
  <c r="CF71"/>
  <c r="CF66" s="1"/>
  <c r="CF65" s="1"/>
  <c r="CB148"/>
  <c r="CB35" s="1"/>
  <c r="CA148"/>
  <c r="CA35" s="1"/>
  <c r="BZ148"/>
  <c r="BZ35" s="1"/>
  <c r="BY148"/>
  <c r="BY35" s="1"/>
  <c r="BX148"/>
  <c r="BX35" s="1"/>
  <c r="BW148"/>
  <c r="BW35" s="1"/>
  <c r="BV148"/>
  <c r="BV35" s="1"/>
  <c r="CB144"/>
  <c r="CB34" s="1"/>
  <c r="CA144"/>
  <c r="CA34" s="1"/>
  <c r="BZ144"/>
  <c r="BZ34" s="1"/>
  <c r="BY144"/>
  <c r="BY34" s="1"/>
  <c r="BX144"/>
  <c r="BX34" s="1"/>
  <c r="BW144"/>
  <c r="BW34" s="1"/>
  <c r="BV144"/>
  <c r="BV34" s="1"/>
  <c r="CB141"/>
  <c r="CB137" s="1"/>
  <c r="CB32" s="1"/>
  <c r="CA141"/>
  <c r="CA137" s="1"/>
  <c r="CA32" s="1"/>
  <c r="BZ141"/>
  <c r="BZ137" s="1"/>
  <c r="BZ32" s="1"/>
  <c r="BY141"/>
  <c r="BY137" s="1"/>
  <c r="BY32" s="1"/>
  <c r="BX141"/>
  <c r="BX137" s="1"/>
  <c r="BX32" s="1"/>
  <c r="BW141"/>
  <c r="BW137" s="1"/>
  <c r="BW32" s="1"/>
  <c r="BV141"/>
  <c r="BV137"/>
  <c r="BV32" s="1"/>
  <c r="CB134"/>
  <c r="CA134"/>
  <c r="BZ134"/>
  <c r="BY134"/>
  <c r="BY130" s="1"/>
  <c r="BY31" s="1"/>
  <c r="BX134"/>
  <c r="BW134"/>
  <c r="BV134"/>
  <c r="CB131"/>
  <c r="CA131"/>
  <c r="BZ131"/>
  <c r="BY131"/>
  <c r="BX131"/>
  <c r="BW131"/>
  <c r="BV131"/>
  <c r="CB125"/>
  <c r="CB30" s="1"/>
  <c r="CA125"/>
  <c r="CA30" s="1"/>
  <c r="BZ125"/>
  <c r="BZ30" s="1"/>
  <c r="BY125"/>
  <c r="BY30" s="1"/>
  <c r="BX125"/>
  <c r="BX30" s="1"/>
  <c r="BW125"/>
  <c r="BW30" s="1"/>
  <c r="BV125"/>
  <c r="BV30" s="1"/>
  <c r="CB116"/>
  <c r="CB112" s="1"/>
  <c r="CB29" s="1"/>
  <c r="CA116"/>
  <c r="CA112" s="1"/>
  <c r="CA29" s="1"/>
  <c r="BZ116"/>
  <c r="BZ112" s="1"/>
  <c r="BZ29" s="1"/>
  <c r="BY116"/>
  <c r="BY112" s="1"/>
  <c r="BY29" s="1"/>
  <c r="BX116"/>
  <c r="BX112" s="1"/>
  <c r="BX29" s="1"/>
  <c r="BW116"/>
  <c r="BW112" s="1"/>
  <c r="BW29" s="1"/>
  <c r="BV116"/>
  <c r="BV112"/>
  <c r="BV29" s="1"/>
  <c r="CB105"/>
  <c r="CA105"/>
  <c r="BZ105"/>
  <c r="BY105"/>
  <c r="BX105"/>
  <c r="BW105"/>
  <c r="BV105"/>
  <c r="CB102"/>
  <c r="CA102"/>
  <c r="BZ102"/>
  <c r="BY102"/>
  <c r="BX102"/>
  <c r="BW102"/>
  <c r="BV102"/>
  <c r="CB99"/>
  <c r="CA99"/>
  <c r="BZ99"/>
  <c r="BY99"/>
  <c r="BX99"/>
  <c r="BW99"/>
  <c r="BV99"/>
  <c r="CB90"/>
  <c r="CB26" s="1"/>
  <c r="CA90"/>
  <c r="CA26" s="1"/>
  <c r="BZ90"/>
  <c r="BZ26" s="1"/>
  <c r="BY90"/>
  <c r="BY26" s="1"/>
  <c r="BX90"/>
  <c r="BX26" s="1"/>
  <c r="BW90"/>
  <c r="BW26" s="1"/>
  <c r="BV90"/>
  <c r="BV26" s="1"/>
  <c r="CB85"/>
  <c r="CB24" s="1"/>
  <c r="CA85"/>
  <c r="CA24" s="1"/>
  <c r="BZ85"/>
  <c r="BZ24" s="1"/>
  <c r="BY85"/>
  <c r="BY24" s="1"/>
  <c r="BX85"/>
  <c r="BX24" s="1"/>
  <c r="BW85"/>
  <c r="BW24" s="1"/>
  <c r="BV85"/>
  <c r="BV24" s="1"/>
  <c r="CB82"/>
  <c r="CA82"/>
  <c r="BZ82"/>
  <c r="BY82"/>
  <c r="BX82"/>
  <c r="BW82"/>
  <c r="BV82"/>
  <c r="CB79"/>
  <c r="CB78" s="1"/>
  <c r="CA79"/>
  <c r="CA78" s="1"/>
  <c r="BZ79"/>
  <c r="BY79"/>
  <c r="BY78" s="1"/>
  <c r="BX79"/>
  <c r="BX78" s="1"/>
  <c r="BW79"/>
  <c r="BW78" s="1"/>
  <c r="BV79"/>
  <c r="BV78" s="1"/>
  <c r="BZ78"/>
  <c r="CB74"/>
  <c r="CA74"/>
  <c r="BZ74"/>
  <c r="BY74"/>
  <c r="BX74"/>
  <c r="BW74"/>
  <c r="BV74"/>
  <c r="CB71"/>
  <c r="CB66" s="1"/>
  <c r="CA71"/>
  <c r="CA66" s="1"/>
  <c r="BZ71"/>
  <c r="BZ66" s="1"/>
  <c r="BY71"/>
  <c r="BY66" s="1"/>
  <c r="BX71"/>
  <c r="BX66" s="1"/>
  <c r="BW71"/>
  <c r="BW66" s="1"/>
  <c r="BV71"/>
  <c r="BV66" s="1"/>
  <c r="BS148"/>
  <c r="BS35" s="1"/>
  <c r="BR148"/>
  <c r="BR35" s="1"/>
  <c r="BQ148"/>
  <c r="BQ35" s="1"/>
  <c r="BP148"/>
  <c r="BP35" s="1"/>
  <c r="BO148"/>
  <c r="BO35" s="1"/>
  <c r="BS144"/>
  <c r="BS34" s="1"/>
  <c r="BR144"/>
  <c r="BR34" s="1"/>
  <c r="BQ144"/>
  <c r="BQ34" s="1"/>
  <c r="BP144"/>
  <c r="BP34" s="1"/>
  <c r="BO144"/>
  <c r="BO34" s="1"/>
  <c r="BS141"/>
  <c r="BS137" s="1"/>
  <c r="BS32" s="1"/>
  <c r="BR141"/>
  <c r="BQ141"/>
  <c r="BP141"/>
  <c r="BO141"/>
  <c r="BO137" s="1"/>
  <c r="BO32" s="1"/>
  <c r="BR137"/>
  <c r="BR32" s="1"/>
  <c r="BQ137"/>
  <c r="BQ32" s="1"/>
  <c r="BP137"/>
  <c r="BP32" s="1"/>
  <c r="BS134"/>
  <c r="BR134"/>
  <c r="BQ134"/>
  <c r="BQ130" s="1"/>
  <c r="BQ31" s="1"/>
  <c r="BP134"/>
  <c r="BO134"/>
  <c r="BS131"/>
  <c r="BS130" s="1"/>
  <c r="BS31" s="1"/>
  <c r="BR131"/>
  <c r="BQ131"/>
  <c r="BP131"/>
  <c r="BO131"/>
  <c r="BO130" s="1"/>
  <c r="BO31" s="1"/>
  <c r="BS125"/>
  <c r="BS30" s="1"/>
  <c r="BR125"/>
  <c r="BR30" s="1"/>
  <c r="BQ125"/>
  <c r="BQ30" s="1"/>
  <c r="BP125"/>
  <c r="BP30" s="1"/>
  <c r="BO125"/>
  <c r="BO30" s="1"/>
  <c r="BS116"/>
  <c r="BS112" s="1"/>
  <c r="BS29" s="1"/>
  <c r="BR116"/>
  <c r="BR112" s="1"/>
  <c r="BR29" s="1"/>
  <c r="BQ116"/>
  <c r="BQ112" s="1"/>
  <c r="BQ29" s="1"/>
  <c r="BP116"/>
  <c r="BO116"/>
  <c r="BO112" s="1"/>
  <c r="BO29" s="1"/>
  <c r="BP112"/>
  <c r="BP29" s="1"/>
  <c r="BS105"/>
  <c r="BR105"/>
  <c r="BQ105"/>
  <c r="BP105"/>
  <c r="BO105"/>
  <c r="BS102"/>
  <c r="BR102"/>
  <c r="BQ102"/>
  <c r="BP102"/>
  <c r="BO102"/>
  <c r="BS99"/>
  <c r="BR99"/>
  <c r="BQ99"/>
  <c r="BP99"/>
  <c r="BO99"/>
  <c r="BS90"/>
  <c r="BS26" s="1"/>
  <c r="BR90"/>
  <c r="BR26" s="1"/>
  <c r="BQ90"/>
  <c r="BQ26" s="1"/>
  <c r="BP90"/>
  <c r="BP26" s="1"/>
  <c r="BO90"/>
  <c r="BO26" s="1"/>
  <c r="BS85"/>
  <c r="BS24" s="1"/>
  <c r="BR85"/>
  <c r="BR24" s="1"/>
  <c r="BQ85"/>
  <c r="BQ24" s="1"/>
  <c r="BP85"/>
  <c r="BP24" s="1"/>
  <c r="BO85"/>
  <c r="BO24" s="1"/>
  <c r="BS82"/>
  <c r="BR82"/>
  <c r="BQ82"/>
  <c r="BP82"/>
  <c r="BO82"/>
  <c r="BS79"/>
  <c r="BS78" s="1"/>
  <c r="BR79"/>
  <c r="BQ79"/>
  <c r="BP79"/>
  <c r="BO79"/>
  <c r="BO78" s="1"/>
  <c r="BR78"/>
  <c r="BQ78"/>
  <c r="BP78"/>
  <c r="BS74"/>
  <c r="BR74"/>
  <c r="BQ74"/>
  <c r="BP74"/>
  <c r="BO74"/>
  <c r="BS71"/>
  <c r="BS66" s="1"/>
  <c r="BR71"/>
  <c r="BR66" s="1"/>
  <c r="BQ71"/>
  <c r="BQ66" s="1"/>
  <c r="BP71"/>
  <c r="BP66" s="1"/>
  <c r="BO71"/>
  <c r="BO66" s="1"/>
  <c r="BO65" s="1"/>
  <c r="BN148"/>
  <c r="BN35" s="1"/>
  <c r="BM148"/>
  <c r="BM35" s="1"/>
  <c r="BL148"/>
  <c r="BL35" s="1"/>
  <c r="BK148"/>
  <c r="BK35" s="1"/>
  <c r="BJ148"/>
  <c r="BJ35" s="1"/>
  <c r="BI148"/>
  <c r="BI35" s="1"/>
  <c r="BH148"/>
  <c r="BH35" s="1"/>
  <c r="BN144"/>
  <c r="BN34" s="1"/>
  <c r="BM144"/>
  <c r="BM34" s="1"/>
  <c r="BL144"/>
  <c r="BL34" s="1"/>
  <c r="BK144"/>
  <c r="BK34" s="1"/>
  <c r="BJ144"/>
  <c r="BJ34" s="1"/>
  <c r="BI144"/>
  <c r="BI34" s="1"/>
  <c r="BH144"/>
  <c r="BH34" s="1"/>
  <c r="BN141"/>
  <c r="BN137" s="1"/>
  <c r="BN32" s="1"/>
  <c r="BM141"/>
  <c r="BL141"/>
  <c r="BL137" s="1"/>
  <c r="BL32" s="1"/>
  <c r="BK141"/>
  <c r="BK137" s="1"/>
  <c r="BK32" s="1"/>
  <c r="BJ141"/>
  <c r="BJ137" s="1"/>
  <c r="BJ32" s="1"/>
  <c r="BI141"/>
  <c r="BI137" s="1"/>
  <c r="BI32" s="1"/>
  <c r="BH141"/>
  <c r="BH137" s="1"/>
  <c r="BH32" s="1"/>
  <c r="BM137"/>
  <c r="BM32" s="1"/>
  <c r="BN134"/>
  <c r="BM134"/>
  <c r="BL134"/>
  <c r="BK134"/>
  <c r="BJ134"/>
  <c r="BI134"/>
  <c r="BH134"/>
  <c r="BN131"/>
  <c r="BM131"/>
  <c r="BL131"/>
  <c r="BK131"/>
  <c r="BJ131"/>
  <c r="BI131"/>
  <c r="BH131"/>
  <c r="BN125"/>
  <c r="BN30" s="1"/>
  <c r="BM125"/>
  <c r="BM30" s="1"/>
  <c r="BL125"/>
  <c r="BL30" s="1"/>
  <c r="BK125"/>
  <c r="BK30" s="1"/>
  <c r="BJ125"/>
  <c r="BJ30" s="1"/>
  <c r="BI125"/>
  <c r="BI30" s="1"/>
  <c r="BH125"/>
  <c r="BH30" s="1"/>
  <c r="BN116"/>
  <c r="BM116"/>
  <c r="BM112" s="1"/>
  <c r="BM29" s="1"/>
  <c r="BL116"/>
  <c r="BL112" s="1"/>
  <c r="BL29" s="1"/>
  <c r="BK116"/>
  <c r="BK112" s="1"/>
  <c r="BK29" s="1"/>
  <c r="BJ116"/>
  <c r="BJ112" s="1"/>
  <c r="BJ29" s="1"/>
  <c r="BI116"/>
  <c r="BI112" s="1"/>
  <c r="BI29" s="1"/>
  <c r="BH116"/>
  <c r="BH112" s="1"/>
  <c r="BH29" s="1"/>
  <c r="BN112"/>
  <c r="BN29" s="1"/>
  <c r="BN105"/>
  <c r="BM105"/>
  <c r="BL105"/>
  <c r="BK105"/>
  <c r="BJ105"/>
  <c r="BI105"/>
  <c r="BH105"/>
  <c r="BN102"/>
  <c r="BM102"/>
  <c r="BL102"/>
  <c r="BK102"/>
  <c r="BJ102"/>
  <c r="BI102"/>
  <c r="BH102"/>
  <c r="BN99"/>
  <c r="BM99"/>
  <c r="BL99"/>
  <c r="BL98" s="1"/>
  <c r="BL28" s="1"/>
  <c r="BK99"/>
  <c r="BJ99"/>
  <c r="BI99"/>
  <c r="BH99"/>
  <c r="BH98" s="1"/>
  <c r="BH28" s="1"/>
  <c r="BN90"/>
  <c r="BN26" s="1"/>
  <c r="BM90"/>
  <c r="BM26" s="1"/>
  <c r="BL90"/>
  <c r="BL26" s="1"/>
  <c r="BK90"/>
  <c r="BK26" s="1"/>
  <c r="BJ90"/>
  <c r="BJ26" s="1"/>
  <c r="BI90"/>
  <c r="BI26" s="1"/>
  <c r="BH90"/>
  <c r="BH26" s="1"/>
  <c r="BN85"/>
  <c r="BN24" s="1"/>
  <c r="BM85"/>
  <c r="BM24" s="1"/>
  <c r="BL85"/>
  <c r="BL24" s="1"/>
  <c r="BK85"/>
  <c r="BK24" s="1"/>
  <c r="BJ85"/>
  <c r="BJ24" s="1"/>
  <c r="BI85"/>
  <c r="BI24" s="1"/>
  <c r="BH85"/>
  <c r="BH24" s="1"/>
  <c r="BN82"/>
  <c r="BM82"/>
  <c r="BL82"/>
  <c r="BK82"/>
  <c r="BJ82"/>
  <c r="BI82"/>
  <c r="BH82"/>
  <c r="BN79"/>
  <c r="BM79"/>
  <c r="BM78" s="1"/>
  <c r="BL79"/>
  <c r="BL78" s="1"/>
  <c r="BK79"/>
  <c r="BK78" s="1"/>
  <c r="BJ79"/>
  <c r="BJ78" s="1"/>
  <c r="BI79"/>
  <c r="BH79"/>
  <c r="BH78" s="1"/>
  <c r="BN78"/>
  <c r="BI78"/>
  <c r="BN74"/>
  <c r="BM74"/>
  <c r="BL74"/>
  <c r="BK74"/>
  <c r="BJ74"/>
  <c r="BI74"/>
  <c r="BH74"/>
  <c r="BN71"/>
  <c r="BN66" s="1"/>
  <c r="BM71"/>
  <c r="BM66" s="1"/>
  <c r="BL71"/>
  <c r="BL66" s="1"/>
  <c r="BK71"/>
  <c r="BK66" s="1"/>
  <c r="BK65" s="1"/>
  <c r="BJ71"/>
  <c r="BJ66" s="1"/>
  <c r="BI71"/>
  <c r="BI66" s="1"/>
  <c r="BH71"/>
  <c r="BH66" s="1"/>
  <c r="BE148"/>
  <c r="BE35" s="1"/>
  <c r="BD148"/>
  <c r="BD35" s="1"/>
  <c r="BE144"/>
  <c r="BE34" s="1"/>
  <c r="BD144"/>
  <c r="BD34" s="1"/>
  <c r="BE141"/>
  <c r="BE137" s="1"/>
  <c r="BE32" s="1"/>
  <c r="BD141"/>
  <c r="BD137" s="1"/>
  <c r="BD32" s="1"/>
  <c r="BE134"/>
  <c r="BD134"/>
  <c r="BE131"/>
  <c r="BE130" s="1"/>
  <c r="BE31" s="1"/>
  <c r="BD131"/>
  <c r="BD130" s="1"/>
  <c r="BD31" s="1"/>
  <c r="BE125"/>
  <c r="BE30" s="1"/>
  <c r="BD125"/>
  <c r="BD30" s="1"/>
  <c r="BE116"/>
  <c r="BE112" s="1"/>
  <c r="BE29" s="1"/>
  <c r="BD116"/>
  <c r="BD112" s="1"/>
  <c r="BD29" s="1"/>
  <c r="BE105"/>
  <c r="BD105"/>
  <c r="BE102"/>
  <c r="BD102"/>
  <c r="BE99"/>
  <c r="BD99"/>
  <c r="BE90"/>
  <c r="BE26" s="1"/>
  <c r="BD90"/>
  <c r="BD26" s="1"/>
  <c r="BE85"/>
  <c r="BE24" s="1"/>
  <c r="BD85"/>
  <c r="BD24" s="1"/>
  <c r="BE82"/>
  <c r="BD82"/>
  <c r="BE79"/>
  <c r="BE78" s="1"/>
  <c r="BD79"/>
  <c r="BD78" s="1"/>
  <c r="BE74"/>
  <c r="BD74"/>
  <c r="BE71"/>
  <c r="BE66" s="1"/>
  <c r="BD71"/>
  <c r="BD66" s="1"/>
  <c r="AX148"/>
  <c r="AX35" s="1"/>
  <c r="AW148"/>
  <c r="AW35" s="1"/>
  <c r="AX144"/>
  <c r="AX34" s="1"/>
  <c r="AW144"/>
  <c r="AW34" s="1"/>
  <c r="AX141"/>
  <c r="AX137" s="1"/>
  <c r="AX32" s="1"/>
  <c r="AW141"/>
  <c r="AW137" s="1"/>
  <c r="AW32" s="1"/>
  <c r="AX134"/>
  <c r="AW134"/>
  <c r="AX131"/>
  <c r="AW131"/>
  <c r="AW130" s="1"/>
  <c r="AW31" s="1"/>
  <c r="AX125"/>
  <c r="AX30" s="1"/>
  <c r="AW125"/>
  <c r="AW30" s="1"/>
  <c r="AX116"/>
  <c r="AX112" s="1"/>
  <c r="AX29" s="1"/>
  <c r="AW116"/>
  <c r="AW112" s="1"/>
  <c r="AW29" s="1"/>
  <c r="AX105"/>
  <c r="AW105"/>
  <c r="AX102"/>
  <c r="AW102"/>
  <c r="AX99"/>
  <c r="AX98" s="1"/>
  <c r="AX28" s="1"/>
  <c r="AW99"/>
  <c r="AX90"/>
  <c r="AX26" s="1"/>
  <c r="AW90"/>
  <c r="AW26" s="1"/>
  <c r="AX85"/>
  <c r="AX24" s="1"/>
  <c r="AW85"/>
  <c r="AW24" s="1"/>
  <c r="AX82"/>
  <c r="AW82"/>
  <c r="AX79"/>
  <c r="AX78" s="1"/>
  <c r="AW79"/>
  <c r="AW78" s="1"/>
  <c r="AX74"/>
  <c r="AW74"/>
  <c r="AX71"/>
  <c r="AX66" s="1"/>
  <c r="AW71"/>
  <c r="AW66" s="1"/>
  <c r="AQ148"/>
  <c r="AQ35" s="1"/>
  <c r="AP148"/>
  <c r="AP35" s="1"/>
  <c r="AQ144"/>
  <c r="AQ34" s="1"/>
  <c r="AP144"/>
  <c r="AP34" s="1"/>
  <c r="AQ141"/>
  <c r="AQ137" s="1"/>
  <c r="AQ32" s="1"/>
  <c r="AP141"/>
  <c r="AP137" s="1"/>
  <c r="AP32" s="1"/>
  <c r="AQ134"/>
  <c r="AP134"/>
  <c r="AQ131"/>
  <c r="AP131"/>
  <c r="AQ125"/>
  <c r="AQ30" s="1"/>
  <c r="AP125"/>
  <c r="AP30" s="1"/>
  <c r="AQ116"/>
  <c r="AP116"/>
  <c r="AQ112"/>
  <c r="AQ29" s="1"/>
  <c r="AP112"/>
  <c r="AP29" s="1"/>
  <c r="AQ105"/>
  <c r="AP105"/>
  <c r="AQ102"/>
  <c r="AP102"/>
  <c r="AQ99"/>
  <c r="AP99"/>
  <c r="AQ90"/>
  <c r="AQ26" s="1"/>
  <c r="AP90"/>
  <c r="AP26" s="1"/>
  <c r="AQ85"/>
  <c r="AQ24" s="1"/>
  <c r="AP85"/>
  <c r="AP24" s="1"/>
  <c r="AQ82"/>
  <c r="AP82"/>
  <c r="AQ79"/>
  <c r="AQ78" s="1"/>
  <c r="AP79"/>
  <c r="AP78"/>
  <c r="AQ74"/>
  <c r="AP74"/>
  <c r="AQ71"/>
  <c r="AQ66" s="1"/>
  <c r="AP71"/>
  <c r="AP66" s="1"/>
  <c r="AP65" s="1"/>
  <c r="AJ148"/>
  <c r="AJ35" s="1"/>
  <c r="AI148"/>
  <c r="AI35" s="1"/>
  <c r="AJ144"/>
  <c r="AJ34" s="1"/>
  <c r="AI144"/>
  <c r="AI34" s="1"/>
  <c r="AJ141"/>
  <c r="AJ137" s="1"/>
  <c r="AJ32" s="1"/>
  <c r="AI141"/>
  <c r="AI137"/>
  <c r="AI32" s="1"/>
  <c r="AJ134"/>
  <c r="AI134"/>
  <c r="AJ131"/>
  <c r="AI131"/>
  <c r="AJ125"/>
  <c r="AJ30" s="1"/>
  <c r="AI125"/>
  <c r="AI30" s="1"/>
  <c r="AJ116"/>
  <c r="AJ112" s="1"/>
  <c r="AJ29" s="1"/>
  <c r="AI116"/>
  <c r="AI112" s="1"/>
  <c r="AI29" s="1"/>
  <c r="AJ105"/>
  <c r="AI105"/>
  <c r="AJ102"/>
  <c r="AI102"/>
  <c r="AJ99"/>
  <c r="AI99"/>
  <c r="AJ90"/>
  <c r="AJ26" s="1"/>
  <c r="AI90"/>
  <c r="AI26" s="1"/>
  <c r="AJ85"/>
  <c r="AJ24" s="1"/>
  <c r="AI85"/>
  <c r="AI24" s="1"/>
  <c r="AJ82"/>
  <c r="AI82"/>
  <c r="AJ79"/>
  <c r="AJ78" s="1"/>
  <c r="AI79"/>
  <c r="AI78" s="1"/>
  <c r="AJ74"/>
  <c r="AI74"/>
  <c r="AJ71"/>
  <c r="AJ66" s="1"/>
  <c r="AI71"/>
  <c r="AI66" s="1"/>
  <c r="AE148"/>
  <c r="AE35" s="1"/>
  <c r="AD148"/>
  <c r="AD35" s="1"/>
  <c r="AC148"/>
  <c r="AC35" s="1"/>
  <c r="AB148"/>
  <c r="AB35" s="1"/>
  <c r="AA148"/>
  <c r="AA35" s="1"/>
  <c r="Z148"/>
  <c r="Z35" s="1"/>
  <c r="Y148"/>
  <c r="Y35" s="1"/>
  <c r="AE144"/>
  <c r="AE34" s="1"/>
  <c r="AD144"/>
  <c r="AD34" s="1"/>
  <c r="AC144"/>
  <c r="AC34" s="1"/>
  <c r="AB144"/>
  <c r="AB34" s="1"/>
  <c r="AA144"/>
  <c r="AA34" s="1"/>
  <c r="Z144"/>
  <c r="Z34" s="1"/>
  <c r="Y144"/>
  <c r="Y34" s="1"/>
  <c r="AE141"/>
  <c r="AD141"/>
  <c r="AD137" s="1"/>
  <c r="AD32" s="1"/>
  <c r="AC141"/>
  <c r="AC137" s="1"/>
  <c r="AC32" s="1"/>
  <c r="AB141"/>
  <c r="AB137" s="1"/>
  <c r="AB32" s="1"/>
  <c r="AA141"/>
  <c r="AA137" s="1"/>
  <c r="AA32" s="1"/>
  <c r="Z141"/>
  <c r="Y141"/>
  <c r="AE137"/>
  <c r="AE32" s="1"/>
  <c r="Z137"/>
  <c r="Z32" s="1"/>
  <c r="Y137"/>
  <c r="Y32" s="1"/>
  <c r="AE134"/>
  <c r="AD134"/>
  <c r="AC134"/>
  <c r="AB134"/>
  <c r="AB130" s="1"/>
  <c r="AB31" s="1"/>
  <c r="AA134"/>
  <c r="Z134"/>
  <c r="Y134"/>
  <c r="AE131"/>
  <c r="AD131"/>
  <c r="AC131"/>
  <c r="AB131"/>
  <c r="AA131"/>
  <c r="Z131"/>
  <c r="Y131"/>
  <c r="AE125"/>
  <c r="AE30" s="1"/>
  <c r="AD125"/>
  <c r="AD30" s="1"/>
  <c r="AC125"/>
  <c r="AC30" s="1"/>
  <c r="AB125"/>
  <c r="AB30" s="1"/>
  <c r="AA125"/>
  <c r="AA30" s="1"/>
  <c r="Z125"/>
  <c r="Z30" s="1"/>
  <c r="Y125"/>
  <c r="Y30" s="1"/>
  <c r="AE116"/>
  <c r="AE112" s="1"/>
  <c r="AE29" s="1"/>
  <c r="AD116"/>
  <c r="AD112" s="1"/>
  <c r="AD29" s="1"/>
  <c r="AC116"/>
  <c r="AC112" s="1"/>
  <c r="AC29" s="1"/>
  <c r="AB116"/>
  <c r="AB112" s="1"/>
  <c r="AB29" s="1"/>
  <c r="AA116"/>
  <c r="AA112" s="1"/>
  <c r="AA29" s="1"/>
  <c r="Z116"/>
  <c r="Z112" s="1"/>
  <c r="Z29" s="1"/>
  <c r="Y116"/>
  <c r="Y112"/>
  <c r="Y29" s="1"/>
  <c r="AE105"/>
  <c r="AD105"/>
  <c r="AC105"/>
  <c r="AB105"/>
  <c r="AA105"/>
  <c r="Z105"/>
  <c r="Y105"/>
  <c r="AE102"/>
  <c r="AD102"/>
  <c r="AC102"/>
  <c r="AB102"/>
  <c r="AA102"/>
  <c r="Z102"/>
  <c r="Y102"/>
  <c r="AE99"/>
  <c r="AD99"/>
  <c r="AC99"/>
  <c r="AC98" s="1"/>
  <c r="AC28" s="1"/>
  <c r="AB99"/>
  <c r="AA99"/>
  <c r="Z99"/>
  <c r="Y99"/>
  <c r="Y98" s="1"/>
  <c r="Y28" s="1"/>
  <c r="AE90"/>
  <c r="AE26" s="1"/>
  <c r="AD90"/>
  <c r="AD26" s="1"/>
  <c r="AC90"/>
  <c r="AC26" s="1"/>
  <c r="AB90"/>
  <c r="AB26" s="1"/>
  <c r="AA90"/>
  <c r="AA26" s="1"/>
  <c r="Z90"/>
  <c r="Z26" s="1"/>
  <c r="Y90"/>
  <c r="Y26" s="1"/>
  <c r="AE85"/>
  <c r="AE24" s="1"/>
  <c r="AD85"/>
  <c r="AD24" s="1"/>
  <c r="AC85"/>
  <c r="AC24" s="1"/>
  <c r="AB85"/>
  <c r="AB24" s="1"/>
  <c r="AA85"/>
  <c r="AA24" s="1"/>
  <c r="Z85"/>
  <c r="Z24" s="1"/>
  <c r="Y85"/>
  <c r="Y24" s="1"/>
  <c r="AE82"/>
  <c r="AD82"/>
  <c r="AC82"/>
  <c r="AB82"/>
  <c r="AA82"/>
  <c r="Z82"/>
  <c r="Y82"/>
  <c r="AE79"/>
  <c r="AE78" s="1"/>
  <c r="AD79"/>
  <c r="AD78" s="1"/>
  <c r="AC79"/>
  <c r="AB79"/>
  <c r="AB78" s="1"/>
  <c r="AA79"/>
  <c r="AA78" s="1"/>
  <c r="Z79"/>
  <c r="Z78" s="1"/>
  <c r="Y79"/>
  <c r="Y78" s="1"/>
  <c r="AC78"/>
  <c r="AE74"/>
  <c r="AD74"/>
  <c r="AC74"/>
  <c r="AB74"/>
  <c r="AA74"/>
  <c r="Z74"/>
  <c r="Y74"/>
  <c r="AE71"/>
  <c r="AE66" s="1"/>
  <c r="AD71"/>
  <c r="AD66" s="1"/>
  <c r="AC71"/>
  <c r="AC66" s="1"/>
  <c r="AB71"/>
  <c r="AB66" s="1"/>
  <c r="AA71"/>
  <c r="AA66" s="1"/>
  <c r="Z71"/>
  <c r="Z66" s="1"/>
  <c r="Y71"/>
  <c r="Y66" s="1"/>
  <c r="V148"/>
  <c r="V35" s="1"/>
  <c r="U148"/>
  <c r="U35" s="1"/>
  <c r="T148"/>
  <c r="T35" s="1"/>
  <c r="V144"/>
  <c r="V34" s="1"/>
  <c r="U144"/>
  <c r="U34" s="1"/>
  <c r="T144"/>
  <c r="T34" s="1"/>
  <c r="V141"/>
  <c r="V137" s="1"/>
  <c r="V32" s="1"/>
  <c r="U141"/>
  <c r="U137" s="1"/>
  <c r="U32" s="1"/>
  <c r="T141"/>
  <c r="T137" s="1"/>
  <c r="T32" s="1"/>
  <c r="V134"/>
  <c r="U134"/>
  <c r="U130" s="1"/>
  <c r="U31" s="1"/>
  <c r="T134"/>
  <c r="V131"/>
  <c r="U131"/>
  <c r="T131"/>
  <c r="V125"/>
  <c r="V30" s="1"/>
  <c r="U125"/>
  <c r="U30" s="1"/>
  <c r="T125"/>
  <c r="T30" s="1"/>
  <c r="V116"/>
  <c r="V112" s="1"/>
  <c r="V29" s="1"/>
  <c r="U116"/>
  <c r="U112" s="1"/>
  <c r="U29" s="1"/>
  <c r="T116"/>
  <c r="T112" s="1"/>
  <c r="T29" s="1"/>
  <c r="V105"/>
  <c r="U105"/>
  <c r="T105"/>
  <c r="V102"/>
  <c r="U102"/>
  <c r="T102"/>
  <c r="V99"/>
  <c r="U99"/>
  <c r="T99"/>
  <c r="V90"/>
  <c r="V26" s="1"/>
  <c r="U90"/>
  <c r="U26" s="1"/>
  <c r="T90"/>
  <c r="T26" s="1"/>
  <c r="V85"/>
  <c r="V24" s="1"/>
  <c r="U85"/>
  <c r="U24" s="1"/>
  <c r="T85"/>
  <c r="T24" s="1"/>
  <c r="V82"/>
  <c r="U82"/>
  <c r="T82"/>
  <c r="V79"/>
  <c r="V78" s="1"/>
  <c r="U79"/>
  <c r="U78" s="1"/>
  <c r="T79"/>
  <c r="T78" s="1"/>
  <c r="V74"/>
  <c r="U74"/>
  <c r="T74"/>
  <c r="V71"/>
  <c r="V66" s="1"/>
  <c r="U71"/>
  <c r="U66" s="1"/>
  <c r="U65" s="1"/>
  <c r="T71"/>
  <c r="T66" s="1"/>
  <c r="BK130" l="1"/>
  <c r="BK31" s="1"/>
  <c r="BK27" s="1"/>
  <c r="DG130"/>
  <c r="DG31" s="1"/>
  <c r="T130"/>
  <c r="T31" s="1"/>
  <c r="AA130"/>
  <c r="AA31" s="1"/>
  <c r="AE130"/>
  <c r="AE31" s="1"/>
  <c r="BH130"/>
  <c r="BH31" s="1"/>
  <c r="BH27" s="1"/>
  <c r="BL130"/>
  <c r="BL31" s="1"/>
  <c r="BX130"/>
  <c r="BX31" s="1"/>
  <c r="CB130"/>
  <c r="CB31" s="1"/>
  <c r="CL130"/>
  <c r="CL31" s="1"/>
  <c r="CP130"/>
  <c r="CP31" s="1"/>
  <c r="CX130"/>
  <c r="CX31" s="1"/>
  <c r="DC130"/>
  <c r="DC31" s="1"/>
  <c r="DA130"/>
  <c r="DA31" s="1"/>
  <c r="DJ130"/>
  <c r="DJ31" s="1"/>
  <c r="V98"/>
  <c r="V28" s="1"/>
  <c r="Z98"/>
  <c r="Z28" s="1"/>
  <c r="AD98"/>
  <c r="AD28" s="1"/>
  <c r="AA98"/>
  <c r="AA28" s="1"/>
  <c r="AE98"/>
  <c r="AE28" s="1"/>
  <c r="AB98"/>
  <c r="AB28" s="1"/>
  <c r="BP98"/>
  <c r="BV98"/>
  <c r="BV28" s="1"/>
  <c r="BZ98"/>
  <c r="BZ28" s="1"/>
  <c r="CJ98"/>
  <c r="CJ28" s="1"/>
  <c r="CN98"/>
  <c r="CN28" s="1"/>
  <c r="DI98"/>
  <c r="AI98"/>
  <c r="AP98"/>
  <c r="AP28" s="1"/>
  <c r="BW98"/>
  <c r="BW28" s="1"/>
  <c r="CA98"/>
  <c r="CA28" s="1"/>
  <c r="BX98"/>
  <c r="BX28" s="1"/>
  <c r="BX27" s="1"/>
  <c r="CB98"/>
  <c r="CB28" s="1"/>
  <c r="BY98"/>
  <c r="BY28" s="1"/>
  <c r="DC98"/>
  <c r="DC28" s="1"/>
  <c r="BY65"/>
  <c r="BY22" s="1"/>
  <c r="BY20" s="1"/>
  <c r="AB65"/>
  <c r="BR130"/>
  <c r="BR31" s="1"/>
  <c r="AJ65"/>
  <c r="AJ22" s="1"/>
  <c r="AJ20" s="1"/>
  <c r="AQ130"/>
  <c r="AQ31" s="1"/>
  <c r="BD65"/>
  <c r="BD37" s="1"/>
  <c r="BP65"/>
  <c r="BP22" s="1"/>
  <c r="BP20" s="1"/>
  <c r="BV130"/>
  <c r="BV31" s="1"/>
  <c r="BV27" s="1"/>
  <c r="BZ130"/>
  <c r="BZ31" s="1"/>
  <c r="CM98"/>
  <c r="CM28" s="1"/>
  <c r="CM27" s="1"/>
  <c r="CJ130"/>
  <c r="CJ31" s="1"/>
  <c r="CN130"/>
  <c r="CN31" s="1"/>
  <c r="CK130"/>
  <c r="CK31" s="1"/>
  <c r="CO130"/>
  <c r="CO31" s="1"/>
  <c r="CY98"/>
  <c r="CY28" s="1"/>
  <c r="DB71"/>
  <c r="DH71"/>
  <c r="DH66" s="1"/>
  <c r="DH65" s="1"/>
  <c r="DH22" s="1"/>
  <c r="DH130"/>
  <c r="DH31" s="1"/>
  <c r="DF130"/>
  <c r="DF31" s="1"/>
  <c r="BQ65"/>
  <c r="BQ37" s="1"/>
  <c r="CT65"/>
  <c r="CT22" s="1"/>
  <c r="CT20" s="1"/>
  <c r="AI130"/>
  <c r="AI31" s="1"/>
  <c r="AP130"/>
  <c r="AP31" s="1"/>
  <c r="BI98"/>
  <c r="BI28" s="1"/>
  <c r="BM98"/>
  <c r="BM28" s="1"/>
  <c r="BJ98"/>
  <c r="BJ28" s="1"/>
  <c r="BN98"/>
  <c r="BN28" s="1"/>
  <c r="BK98"/>
  <c r="BK28" s="1"/>
  <c r="BJ130"/>
  <c r="BJ31" s="1"/>
  <c r="BJ27" s="1"/>
  <c r="BN130"/>
  <c r="BN31" s="1"/>
  <c r="BN27" s="1"/>
  <c r="BO98"/>
  <c r="BO28" s="1"/>
  <c r="BS98"/>
  <c r="BS28" s="1"/>
  <c r="CG65"/>
  <c r="CG22" s="1"/>
  <c r="CG20" s="1"/>
  <c r="CJ65"/>
  <c r="CJ37" s="1"/>
  <c r="CN65"/>
  <c r="CN22" s="1"/>
  <c r="CN20" s="1"/>
  <c r="CQ98"/>
  <c r="CQ28" s="1"/>
  <c r="CQ130"/>
  <c r="CQ31" s="1"/>
  <c r="CU130"/>
  <c r="CU31" s="1"/>
  <c r="CU27" s="1"/>
  <c r="DI85"/>
  <c r="DI24" s="1"/>
  <c r="DK130"/>
  <c r="DK31" s="1"/>
  <c r="DI130"/>
  <c r="DI31" s="1"/>
  <c r="DI144"/>
  <c r="DI34" s="1"/>
  <c r="CH97"/>
  <c r="CH28"/>
  <c r="U22"/>
  <c r="U20" s="1"/>
  <c r="U37"/>
  <c r="AI28"/>
  <c r="AP22"/>
  <c r="AP20" s="1"/>
  <c r="AP37"/>
  <c r="BK22"/>
  <c r="BK20" s="1"/>
  <c r="BK37"/>
  <c r="BP37"/>
  <c r="BP28"/>
  <c r="BY37"/>
  <c r="CG37"/>
  <c r="CN37"/>
  <c r="AB27"/>
  <c r="AW98"/>
  <c r="AW28" s="1"/>
  <c r="AW27" s="1"/>
  <c r="CB27"/>
  <c r="BY27"/>
  <c r="CH27"/>
  <c r="CN27"/>
  <c r="CR65"/>
  <c r="CV65"/>
  <c r="DB98"/>
  <c r="DB28" s="1"/>
  <c r="DB116"/>
  <c r="DB112" s="1"/>
  <c r="DB29" s="1"/>
  <c r="DH144"/>
  <c r="DH34" s="1"/>
  <c r="AJ37"/>
  <c r="BO22"/>
  <c r="BO20" s="1"/>
  <c r="BO37"/>
  <c r="CF22"/>
  <c r="CF20" s="1"/>
  <c r="CF37"/>
  <c r="CM22"/>
  <c r="CM20" s="1"/>
  <c r="CM37"/>
  <c r="CU22"/>
  <c r="CU20" s="1"/>
  <c r="CU37"/>
  <c r="U98"/>
  <c r="U28" s="1"/>
  <c r="U27" s="1"/>
  <c r="AP27"/>
  <c r="AX65"/>
  <c r="BJ65"/>
  <c r="BN65"/>
  <c r="BS65"/>
  <c r="BQ98"/>
  <c r="BQ28" s="1"/>
  <c r="BQ27" s="1"/>
  <c r="BO27"/>
  <c r="BS27"/>
  <c r="BX65"/>
  <c r="CB65"/>
  <c r="CG98"/>
  <c r="CG28" s="1"/>
  <c r="CG27" s="1"/>
  <c r="CQ65"/>
  <c r="DA116"/>
  <c r="DA112" s="1"/>
  <c r="DA29" s="1"/>
  <c r="CT37"/>
  <c r="T98"/>
  <c r="T28" s="1"/>
  <c r="T27" s="1"/>
  <c r="AA65"/>
  <c r="V130"/>
  <c r="V31" s="1"/>
  <c r="Z65"/>
  <c r="AD65"/>
  <c r="AA27"/>
  <c r="Y130"/>
  <c r="Y31" s="1"/>
  <c r="Y27" s="1"/>
  <c r="AC130"/>
  <c r="AC31" s="1"/>
  <c r="AC27" s="1"/>
  <c r="Z130"/>
  <c r="Z31" s="1"/>
  <c r="Z27" s="1"/>
  <c r="AD130"/>
  <c r="AD31" s="1"/>
  <c r="AD27" s="1"/>
  <c r="AI65"/>
  <c r="AJ98"/>
  <c r="AJ28" s="1"/>
  <c r="AQ98"/>
  <c r="AQ28" s="1"/>
  <c r="AW65"/>
  <c r="AX130"/>
  <c r="AX31" s="1"/>
  <c r="AX27" s="1"/>
  <c r="BE98"/>
  <c r="BE28" s="1"/>
  <c r="BE27" s="1"/>
  <c r="BI65"/>
  <c r="BM65"/>
  <c r="BL27"/>
  <c r="BI130"/>
  <c r="BI31" s="1"/>
  <c r="BI27" s="1"/>
  <c r="BM130"/>
  <c r="BM31" s="1"/>
  <c r="BM27" s="1"/>
  <c r="BR65"/>
  <c r="BP130"/>
  <c r="BP31" s="1"/>
  <c r="BW65"/>
  <c r="CA65"/>
  <c r="BW130"/>
  <c r="BW31" s="1"/>
  <c r="CA130"/>
  <c r="CA31" s="1"/>
  <c r="CA27" s="1"/>
  <c r="CI65"/>
  <c r="CF27"/>
  <c r="CL65"/>
  <c r="CP65"/>
  <c r="CR98"/>
  <c r="CR28" s="1"/>
  <c r="CR27" s="1"/>
  <c r="CV98"/>
  <c r="CV28" s="1"/>
  <c r="CS98"/>
  <c r="CS28" s="1"/>
  <c r="CS27" s="1"/>
  <c r="CW98"/>
  <c r="CW28" s="1"/>
  <c r="CW27" s="1"/>
  <c r="CT98"/>
  <c r="CT28" s="1"/>
  <c r="CT27" s="1"/>
  <c r="DD98"/>
  <c r="DD28" s="1"/>
  <c r="DI71"/>
  <c r="DI66" s="1"/>
  <c r="DI65" s="1"/>
  <c r="DI22" s="1"/>
  <c r="DG98"/>
  <c r="DK98"/>
  <c r="DH116"/>
  <c r="DH112" s="1"/>
  <c r="DH29" s="1"/>
  <c r="AB22"/>
  <c r="AB20" s="1"/>
  <c r="AB37"/>
  <c r="T65"/>
  <c r="AE65"/>
  <c r="V65"/>
  <c r="Y65"/>
  <c r="AC65"/>
  <c r="AJ130"/>
  <c r="AJ31" s="1"/>
  <c r="AQ65"/>
  <c r="BE65"/>
  <c r="BD98"/>
  <c r="BD28" s="1"/>
  <c r="BD27" s="1"/>
  <c r="BH65"/>
  <c r="BL65"/>
  <c r="BR98"/>
  <c r="BR28" s="1"/>
  <c r="BR27" s="1"/>
  <c r="BV65"/>
  <c r="BZ65"/>
  <c r="CH65"/>
  <c r="CI27"/>
  <c r="CK65"/>
  <c r="CO65"/>
  <c r="CK98"/>
  <c r="CK28" s="1"/>
  <c r="CO98"/>
  <c r="CO28" s="1"/>
  <c r="CO27" s="1"/>
  <c r="CL98"/>
  <c r="CL28" s="1"/>
  <c r="CL27" s="1"/>
  <c r="CP98"/>
  <c r="CP28" s="1"/>
  <c r="CP27" s="1"/>
  <c r="CS65"/>
  <c r="CW65"/>
  <c r="CV130"/>
  <c r="CV31" s="1"/>
  <c r="DA98"/>
  <c r="DA28" s="1"/>
  <c r="CX98"/>
  <c r="CX28" s="1"/>
  <c r="CY130"/>
  <c r="CY31" s="1"/>
  <c r="CX67"/>
  <c r="CX85"/>
  <c r="CX24" s="1"/>
  <c r="DA90"/>
  <c r="DA26" s="1"/>
  <c r="DI39"/>
  <c r="DI38" s="1"/>
  <c r="DB39"/>
  <c r="DB38" s="1"/>
  <c r="DB21" s="1"/>
  <c r="DJ39"/>
  <c r="DJ38" s="1"/>
  <c r="DJ21" s="1"/>
  <c r="DK85"/>
  <c r="DK24" s="1"/>
  <c r="DJ116"/>
  <c r="DJ112" s="1"/>
  <c r="DJ29" s="1"/>
  <c r="DK116"/>
  <c r="DK112" s="1"/>
  <c r="DK29" s="1"/>
  <c r="DJ85"/>
  <c r="DJ24" s="1"/>
  <c r="DF39"/>
  <c r="DF38" s="1"/>
  <c r="DF21" s="1"/>
  <c r="DF90"/>
  <c r="DF26" s="1"/>
  <c r="DG90"/>
  <c r="DG26" s="1"/>
  <c r="DC71"/>
  <c r="CY71"/>
  <c r="DK144"/>
  <c r="DK34" s="1"/>
  <c r="DK148"/>
  <c r="DK35" s="1"/>
  <c r="DK39"/>
  <c r="DK38" s="1"/>
  <c r="DJ67"/>
  <c r="DK67"/>
  <c r="DK66" s="1"/>
  <c r="DK65" s="1"/>
  <c r="DK22" s="1"/>
  <c r="DJ71"/>
  <c r="DJ90"/>
  <c r="DJ26" s="1"/>
  <c r="DK90"/>
  <c r="DK26" s="1"/>
  <c r="DG39"/>
  <c r="DG38" s="1"/>
  <c r="DG21" s="1"/>
  <c r="DF67"/>
  <c r="DG67"/>
  <c r="DG66" s="1"/>
  <c r="DG65" s="1"/>
  <c r="DG22" s="1"/>
  <c r="DF71"/>
  <c r="DF85"/>
  <c r="DF24" s="1"/>
  <c r="DF116"/>
  <c r="DF112" s="1"/>
  <c r="DF29" s="1"/>
  <c r="DG116"/>
  <c r="DG112" s="1"/>
  <c r="DG29" s="1"/>
  <c r="DG144"/>
  <c r="DG34" s="1"/>
  <c r="DG148"/>
  <c r="DG35" s="1"/>
  <c r="DG85"/>
  <c r="DG24" s="1"/>
  <c r="DD85"/>
  <c r="DD24" s="1"/>
  <c r="DC39"/>
  <c r="DC38" s="1"/>
  <c r="DC21" s="1"/>
  <c r="DD90"/>
  <c r="DD26" s="1"/>
  <c r="DC116"/>
  <c r="DC112" s="1"/>
  <c r="DC29" s="1"/>
  <c r="DC67"/>
  <c r="DC66" s="1"/>
  <c r="DC65" s="1"/>
  <c r="DC22" s="1"/>
  <c r="DC90"/>
  <c r="DC26" s="1"/>
  <c r="DD71"/>
  <c r="CX90"/>
  <c r="CX26" s="1"/>
  <c r="CY90"/>
  <c r="CY26" s="1"/>
  <c r="CX148"/>
  <c r="CX35" s="1"/>
  <c r="CY67"/>
  <c r="CY85"/>
  <c r="CY24" s="1"/>
  <c r="DI28"/>
  <c r="DF97"/>
  <c r="DF28"/>
  <c r="DJ28"/>
  <c r="DG28"/>
  <c r="DK28"/>
  <c r="DK21"/>
  <c r="DH39"/>
  <c r="DH38" s="1"/>
  <c r="DD148"/>
  <c r="DD35" s="1"/>
  <c r="DC148"/>
  <c r="DC35" s="1"/>
  <c r="CY148"/>
  <c r="CY35" s="1"/>
  <c r="DD144"/>
  <c r="DD34" s="1"/>
  <c r="DC144"/>
  <c r="DC34" s="1"/>
  <c r="CY144"/>
  <c r="CY34" s="1"/>
  <c r="CX144"/>
  <c r="CX34" s="1"/>
  <c r="CX116"/>
  <c r="CX112" s="1"/>
  <c r="CX29" s="1"/>
  <c r="CY116"/>
  <c r="CY112" s="1"/>
  <c r="CY29" s="1"/>
  <c r="DD116"/>
  <c r="DD112" s="1"/>
  <c r="DD29" s="1"/>
  <c r="DB90"/>
  <c r="DB26" s="1"/>
  <c r="DA85"/>
  <c r="DA24" s="1"/>
  <c r="DC85"/>
  <c r="DC24" s="1"/>
  <c r="CX71"/>
  <c r="CX66" s="1"/>
  <c r="CX65" s="1"/>
  <c r="CX22" s="1"/>
  <c r="DB66"/>
  <c r="DB65" s="1"/>
  <c r="DB22" s="1"/>
  <c r="DA67"/>
  <c r="DA66" s="1"/>
  <c r="DA65" s="1"/>
  <c r="DA22" s="1"/>
  <c r="DD67"/>
  <c r="DD39"/>
  <c r="DD38" s="1"/>
  <c r="DD21" s="1"/>
  <c r="CY39"/>
  <c r="CY38" s="1"/>
  <c r="CY21" s="1"/>
  <c r="DA39"/>
  <c r="DA38" s="1"/>
  <c r="DA21" s="1"/>
  <c r="CX39"/>
  <c r="CX38" s="1"/>
  <c r="CX21" s="1"/>
  <c r="CR97"/>
  <c r="CS97"/>
  <c r="CT97"/>
  <c r="CU97"/>
  <c r="CL97"/>
  <c r="CP97"/>
  <c r="CJ97"/>
  <c r="CN97"/>
  <c r="CF97"/>
  <c r="CI97"/>
  <c r="BW97"/>
  <c r="CA97"/>
  <c r="BX97"/>
  <c r="BY97"/>
  <c r="BV97"/>
  <c r="BO97"/>
  <c r="BQ97"/>
  <c r="BM97"/>
  <c r="BL97"/>
  <c r="BD97"/>
  <c r="AW97"/>
  <c r="AX97"/>
  <c r="AP97"/>
  <c r="AQ97"/>
  <c r="Z97"/>
  <c r="AD97"/>
  <c r="AA97"/>
  <c r="AB97"/>
  <c r="T97"/>
  <c r="BH97" l="1"/>
  <c r="CB97"/>
  <c r="DH27"/>
  <c r="AI27"/>
  <c r="AC97"/>
  <c r="BK97"/>
  <c r="AQ27"/>
  <c r="BI97"/>
  <c r="CQ97"/>
  <c r="DI97"/>
  <c r="CK27"/>
  <c r="BZ27"/>
  <c r="AE27"/>
  <c r="DJ97"/>
  <c r="AE97"/>
  <c r="BE97"/>
  <c r="CW97"/>
  <c r="DA97"/>
  <c r="V27"/>
  <c r="AJ97"/>
  <c r="CG97"/>
  <c r="CV97"/>
  <c r="AB19"/>
  <c r="BW27"/>
  <c r="CJ27"/>
  <c r="CJ19" s="1"/>
  <c r="BQ22"/>
  <c r="BQ20" s="1"/>
  <c r="BQ19" s="1"/>
  <c r="CX20"/>
  <c r="CJ22"/>
  <c r="CJ20" s="1"/>
  <c r="DA20"/>
  <c r="CM19"/>
  <c r="U97"/>
  <c r="U36" s="1"/>
  <c r="BJ97"/>
  <c r="BR97"/>
  <c r="CV27"/>
  <c r="V97"/>
  <c r="Y97"/>
  <c r="BN97"/>
  <c r="BS97"/>
  <c r="BZ97"/>
  <c r="CM97"/>
  <c r="CK97"/>
  <c r="DB97"/>
  <c r="DH97"/>
  <c r="DG97"/>
  <c r="DC27"/>
  <c r="DA27"/>
  <c r="DA19" s="1"/>
  <c r="BP27"/>
  <c r="BP19" s="1"/>
  <c r="CU19"/>
  <c r="BD22"/>
  <c r="BD20" s="1"/>
  <c r="AI97"/>
  <c r="CO97"/>
  <c r="DK97"/>
  <c r="DJ27"/>
  <c r="DI27"/>
  <c r="DB27"/>
  <c r="CQ27"/>
  <c r="CW22"/>
  <c r="CW20" s="1"/>
  <c r="CW19" s="1"/>
  <c r="CW37"/>
  <c r="BE22"/>
  <c r="BE20" s="1"/>
  <c r="BE19" s="1"/>
  <c r="BE37"/>
  <c r="BE36" s="1"/>
  <c r="Y22"/>
  <c r="Y20" s="1"/>
  <c r="Y19" s="1"/>
  <c r="Y37"/>
  <c r="CA22"/>
  <c r="CA20" s="1"/>
  <c r="CA19" s="1"/>
  <c r="CA37"/>
  <c r="CA36" s="1"/>
  <c r="BM22"/>
  <c r="BM20" s="1"/>
  <c r="BM19" s="1"/>
  <c r="BM37"/>
  <c r="BM36" s="1"/>
  <c r="AW22"/>
  <c r="AW20" s="1"/>
  <c r="AW19" s="1"/>
  <c r="AW37"/>
  <c r="AW36" s="1"/>
  <c r="AI22"/>
  <c r="AI20" s="1"/>
  <c r="AI19" s="1"/>
  <c r="AI37"/>
  <c r="Z22"/>
  <c r="Z20" s="1"/>
  <c r="Z19" s="1"/>
  <c r="Z37"/>
  <c r="Z36" s="1"/>
  <c r="BX22"/>
  <c r="BX20" s="1"/>
  <c r="BX19" s="1"/>
  <c r="BX37"/>
  <c r="BX36" s="1"/>
  <c r="BS22"/>
  <c r="BS20" s="1"/>
  <c r="BS19" s="1"/>
  <c r="BS37"/>
  <c r="AX22"/>
  <c r="AX20" s="1"/>
  <c r="AX19" s="1"/>
  <c r="AX37"/>
  <c r="AX36" s="1"/>
  <c r="CR22"/>
  <c r="CR20" s="1"/>
  <c r="CR19" s="1"/>
  <c r="CR37"/>
  <c r="CR36" s="1"/>
  <c r="DI37"/>
  <c r="DI36" s="1"/>
  <c r="CY27"/>
  <c r="BQ36"/>
  <c r="DD27"/>
  <c r="CT36"/>
  <c r="CF19"/>
  <c r="CJ36"/>
  <c r="BY36"/>
  <c r="BD36"/>
  <c r="CK22"/>
  <c r="CK20" s="1"/>
  <c r="CK19" s="1"/>
  <c r="CK37"/>
  <c r="BV22"/>
  <c r="BV20" s="1"/>
  <c r="BV19" s="1"/>
  <c r="BV37"/>
  <c r="BV36" s="1"/>
  <c r="AC22"/>
  <c r="AC20" s="1"/>
  <c r="AC19" s="1"/>
  <c r="AC37"/>
  <c r="T22"/>
  <c r="T20" s="1"/>
  <c r="T19" s="1"/>
  <c r="T37"/>
  <c r="T36" s="1"/>
  <c r="CL22"/>
  <c r="CL20" s="1"/>
  <c r="CL19" s="1"/>
  <c r="CL37"/>
  <c r="CL36" s="1"/>
  <c r="BR22"/>
  <c r="BR20" s="1"/>
  <c r="BR19" s="1"/>
  <c r="BR37"/>
  <c r="BR36" s="1"/>
  <c r="AD22"/>
  <c r="AD20" s="1"/>
  <c r="AD19" s="1"/>
  <c r="AD37"/>
  <c r="AD36" s="1"/>
  <c r="CB22"/>
  <c r="CB20" s="1"/>
  <c r="CB19" s="1"/>
  <c r="CB37"/>
  <c r="CB36" s="1"/>
  <c r="CV22"/>
  <c r="CV20" s="1"/>
  <c r="CV37"/>
  <c r="DB20"/>
  <c r="AJ27"/>
  <c r="AJ19" s="1"/>
  <c r="CU36"/>
  <c r="CF36"/>
  <c r="AJ36"/>
  <c r="CN19"/>
  <c r="CG19"/>
  <c r="BP97"/>
  <c r="BP36" s="1"/>
  <c r="BK19"/>
  <c r="AP19"/>
  <c r="U19"/>
  <c r="CO22"/>
  <c r="CO20" s="1"/>
  <c r="CO19" s="1"/>
  <c r="CO37"/>
  <c r="BZ22"/>
  <c r="BZ20" s="1"/>
  <c r="BZ19" s="1"/>
  <c r="BZ37"/>
  <c r="BH22"/>
  <c r="BH20" s="1"/>
  <c r="BH19" s="1"/>
  <c r="BH37"/>
  <c r="AE22"/>
  <c r="AE20" s="1"/>
  <c r="AE19" s="1"/>
  <c r="AE37"/>
  <c r="CP22"/>
  <c r="CP20" s="1"/>
  <c r="CP19" s="1"/>
  <c r="CP37"/>
  <c r="CP36" s="1"/>
  <c r="AA22"/>
  <c r="AA20" s="1"/>
  <c r="AA19" s="1"/>
  <c r="AA37"/>
  <c r="AA36" s="1"/>
  <c r="BJ22"/>
  <c r="BJ20" s="1"/>
  <c r="BJ19" s="1"/>
  <c r="BJ37"/>
  <c r="DK37"/>
  <c r="AB36"/>
  <c r="BO19"/>
  <c r="CN36"/>
  <c r="CG36"/>
  <c r="BK36"/>
  <c r="AP36"/>
  <c r="CS22"/>
  <c r="CS20" s="1"/>
  <c r="CS19" s="1"/>
  <c r="CS37"/>
  <c r="CS36" s="1"/>
  <c r="CH22"/>
  <c r="CH20" s="1"/>
  <c r="CH19" s="1"/>
  <c r="CH37"/>
  <c r="CH36" s="1"/>
  <c r="BL22"/>
  <c r="BL20" s="1"/>
  <c r="BL19" s="1"/>
  <c r="BL37"/>
  <c r="BL36" s="1"/>
  <c r="AQ22"/>
  <c r="AQ20" s="1"/>
  <c r="AQ19" s="1"/>
  <c r="AQ37"/>
  <c r="AQ36" s="1"/>
  <c r="V22"/>
  <c r="V20" s="1"/>
  <c r="V37"/>
  <c r="CI22"/>
  <c r="CI20" s="1"/>
  <c r="CI19" s="1"/>
  <c r="CI37"/>
  <c r="CI36" s="1"/>
  <c r="BW22"/>
  <c r="BW20" s="1"/>
  <c r="BW19" s="1"/>
  <c r="BW37"/>
  <c r="BW36" s="1"/>
  <c r="BI22"/>
  <c r="BI20" s="1"/>
  <c r="BI19" s="1"/>
  <c r="BI37"/>
  <c r="BI36" s="1"/>
  <c r="CQ22"/>
  <c r="CQ20" s="1"/>
  <c r="CQ19" s="1"/>
  <c r="CQ37"/>
  <c r="CQ36" s="1"/>
  <c r="BN22"/>
  <c r="BN20" s="1"/>
  <c r="BN19" s="1"/>
  <c r="BN37"/>
  <c r="DC20"/>
  <c r="CY66"/>
  <c r="CY65" s="1"/>
  <c r="CY22" s="1"/>
  <c r="CY20" s="1"/>
  <c r="CX27"/>
  <c r="CX19" s="1"/>
  <c r="CT19"/>
  <c r="CM36"/>
  <c r="BO36"/>
  <c r="BY19"/>
  <c r="BD19"/>
  <c r="DI21"/>
  <c r="DI20" s="1"/>
  <c r="DF27"/>
  <c r="DF66"/>
  <c r="DF65" s="1"/>
  <c r="DF22" s="1"/>
  <c r="DF20" s="1"/>
  <c r="DG27"/>
  <c r="DG20"/>
  <c r="DK27"/>
  <c r="DK20"/>
  <c r="DJ66"/>
  <c r="DJ65" s="1"/>
  <c r="DG37"/>
  <c r="DD66"/>
  <c r="DD65" s="1"/>
  <c r="DD22" s="1"/>
  <c r="DD20" s="1"/>
  <c r="DD97"/>
  <c r="DH37"/>
  <c r="DH21"/>
  <c r="DH20" s="1"/>
  <c r="DH19" s="1"/>
  <c r="DC97"/>
  <c r="CX97"/>
  <c r="CY97"/>
  <c r="DA37"/>
  <c r="DB37"/>
  <c r="DB36" s="1"/>
  <c r="DC37"/>
  <c r="CX37"/>
  <c r="BN36" l="1"/>
  <c r="AC36"/>
  <c r="CK36"/>
  <c r="CW36"/>
  <c r="BH36"/>
  <c r="CV36"/>
  <c r="DA36"/>
  <c r="DI19"/>
  <c r="CY19"/>
  <c r="V19"/>
  <c r="V36"/>
  <c r="DK36"/>
  <c r="AE36"/>
  <c r="BZ36"/>
  <c r="Y36"/>
  <c r="DD19"/>
  <c r="DF19"/>
  <c r="DC19"/>
  <c r="CV19"/>
  <c r="AI36"/>
  <c r="DH36"/>
  <c r="DG19"/>
  <c r="CY37"/>
  <c r="DG36"/>
  <c r="BJ36"/>
  <c r="CO36"/>
  <c r="DB19"/>
  <c r="BS36"/>
  <c r="DF37"/>
  <c r="DF36" s="1"/>
  <c r="DK19"/>
  <c r="DJ22"/>
  <c r="DJ20" s="1"/>
  <c r="DJ19" s="1"/>
  <c r="DJ37"/>
  <c r="DJ36" s="1"/>
  <c r="DD37"/>
  <c r="DD36" s="1"/>
  <c r="DC36"/>
  <c r="CY36"/>
  <c r="CX36"/>
</calcChain>
</file>

<file path=xl/sharedStrings.xml><?xml version="1.0" encoding="utf-8"?>
<sst xmlns="http://schemas.openxmlformats.org/spreadsheetml/2006/main" count="782" uniqueCount="451">
  <si>
    <t>к приказу Минэнерго России</t>
  </si>
  <si>
    <t>МВт</t>
  </si>
  <si>
    <t>МВ×А</t>
  </si>
  <si>
    <t>Мвар</t>
  </si>
  <si>
    <t>План</t>
  </si>
  <si>
    <t xml:space="preserve">  Наименование инвестиционного проекта (группы инвестиционных проектов)</t>
  </si>
  <si>
    <t xml:space="preserve">Итого за период реализации инвестиционной программы </t>
  </si>
  <si>
    <t>Характеристики объекта электроэнергетики (объекта инвестиционной деятельности)</t>
  </si>
  <si>
    <t>4.1.1</t>
  </si>
  <si>
    <t>4.1.2</t>
  </si>
  <si>
    <t>4.1.3</t>
  </si>
  <si>
    <t>4.1.4</t>
  </si>
  <si>
    <t>4.1.5</t>
  </si>
  <si>
    <t>4.1.6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</si>
  <si>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</si>
  <si>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Предложение по корректировке утвержденного плана</t>
  </si>
  <si>
    <t>Краткое обоснование  корректировки утвержденного плана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</si>
  <si>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</si>
  <si>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</si>
  <si>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</si>
  <si>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</si>
  <si>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</si>
  <si>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</si>
  <si>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</si>
  <si>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</si>
  <si>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км ВЛ
 2-цеп</t>
  </si>
  <si>
    <t>км КЛ</t>
  </si>
  <si>
    <t>км ВЛ
 1-цеп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</si>
  <si>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</si>
  <si>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</si>
  <si>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</si>
  <si>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</si>
  <si>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</si>
  <si>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</si>
  <si>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</si>
  <si>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</si>
  <si>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</si>
  <si>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</si>
  <si>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</si>
  <si>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</si>
  <si>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</si>
  <si>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</si>
  <si>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</si>
  <si>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</si>
  <si>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</si>
  <si>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</si>
  <si>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</si>
  <si>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</si>
  <si>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</si>
  <si>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</si>
  <si>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</si>
  <si>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</si>
  <si>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</si>
  <si>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</si>
  <si>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</si>
  <si>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</si>
  <si>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</si>
  <si>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</si>
  <si>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</si>
  <si>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</si>
  <si>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</si>
  <si>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</si>
  <si>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</si>
  <si>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</si>
  <si>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</si>
  <si>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</si>
  <si>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</si>
  <si>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</si>
  <si>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</si>
  <si>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</si>
  <si>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</si>
  <si>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</si>
  <si>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</si>
  <si>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</si>
  <si>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</si>
  <si>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</si>
  <si>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</si>
  <si>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</si>
  <si>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</si>
  <si>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</si>
  <si>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</si>
  <si>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</si>
  <si>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</si>
  <si>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</si>
  <si>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 xml:space="preserve">                                                         полное наименование субъекта электроэнергетики</t>
  </si>
  <si>
    <t>Ввод объектов инвестиционной деятельности (мощностей) в эксплуатацию</t>
  </si>
  <si>
    <t>Утвержденный план</t>
  </si>
  <si>
    <t>0.1</t>
  </si>
  <si>
    <t>0.2</t>
  </si>
  <si>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</si>
  <si>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</si>
  <si>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</si>
  <si>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</si>
  <si>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</si>
  <si>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</si>
  <si>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</si>
  <si>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</si>
  <si>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</si>
  <si>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</si>
  <si>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</si>
  <si>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</si>
  <si>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</si>
  <si>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</si>
  <si>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</si>
  <si>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</si>
  <si>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</si>
  <si>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</si>
  <si>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</si>
  <si>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</si>
  <si>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</si>
  <si>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</si>
  <si>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</si>
  <si>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</si>
  <si>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</si>
  <si>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</si>
  <si>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</si>
  <si>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</si>
  <si>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</si>
  <si>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0.1.1</t>
  </si>
  <si>
    <t>0.1.2</t>
  </si>
  <si>
    <t>0.1.3</t>
  </si>
  <si>
    <t>0.1.4</t>
  </si>
  <si>
    <t>0.1.5</t>
  </si>
  <si>
    <t>0.1.6</t>
  </si>
  <si>
    <t>0.2.1</t>
  </si>
  <si>
    <t>0.2.2</t>
  </si>
  <si>
    <t>0.2.3</t>
  </si>
  <si>
    <t>0.2.4</t>
  </si>
  <si>
    <t>0.2.5</t>
  </si>
  <si>
    <t>0.2.6</t>
  </si>
  <si>
    <t>0.2.7</t>
  </si>
  <si>
    <t>1.1.1.1.1</t>
  </si>
  <si>
    <t>1.1.1.1.2</t>
  </si>
  <si>
    <t>1.1.1.1.3</t>
  </si>
  <si>
    <t>1.1.1.2.1</t>
  </si>
  <si>
    <t>1.1.1.2.2</t>
  </si>
  <si>
    <t>1.1.1.3.1</t>
  </si>
  <si>
    <t>1.1.1.3.2</t>
  </si>
  <si>
    <t>1.1.1.4</t>
  </si>
  <si>
    <t>1.1.1.4.1</t>
  </si>
  <si>
    <t>1.1.1.4.2</t>
  </si>
  <si>
    <t>1.1.2.1.1</t>
  </si>
  <si>
    <t>1.1.2.1.2</t>
  </si>
  <si>
    <t>1.1.2.2.1</t>
  </si>
  <si>
    <t>1.1.2.2.2</t>
  </si>
  <si>
    <t>1.1.2.3</t>
  </si>
  <si>
    <t>1.1.2.4</t>
  </si>
  <si>
    <t>1.1.2.4.1</t>
  </si>
  <si>
    <t>1.1.2.4.2</t>
  </si>
  <si>
    <t>1.1.5</t>
  </si>
  <si>
    <t>1.1.6</t>
  </si>
  <si>
    <t>1.2.1.1.1</t>
  </si>
  <si>
    <t>1.2.1.1.2</t>
  </si>
  <si>
    <t>1.2.1.2.1</t>
  </si>
  <si>
    <t>1.2.1.2.2</t>
  </si>
  <si>
    <t>1.2.1.3</t>
  </si>
  <si>
    <t>1.2.1.3.1</t>
  </si>
  <si>
    <t>1.2.1.3.2</t>
  </si>
  <si>
    <t>1.2.1.3.3</t>
  </si>
  <si>
    <t>1.2.1.3.4</t>
  </si>
  <si>
    <t>1.2.1.3.5</t>
  </si>
  <si>
    <t>1.2.1.4</t>
  </si>
  <si>
    <t>1.2.2.3</t>
  </si>
  <si>
    <t>1.2.2.4</t>
  </si>
  <si>
    <t>1.2.4.1.1</t>
  </si>
  <si>
    <t>1.2.4.1.2</t>
  </si>
  <si>
    <t>1.2.4.2.1</t>
  </si>
  <si>
    <t>1.2.4.2.2</t>
  </si>
  <si>
    <t>1.2.5</t>
  </si>
  <si>
    <t>1.2.5.1</t>
  </si>
  <si>
    <t>1.2.5.2</t>
  </si>
  <si>
    <t>1.2.5.3</t>
  </si>
  <si>
    <t>1.2.5.4</t>
  </si>
  <si>
    <t>1.2.6</t>
  </si>
  <si>
    <t>1.2.7</t>
  </si>
  <si>
    <t>ВСЕГО по инвестиционной программе, в том числе: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</si>
  <si>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</si>
  <si>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</si>
  <si>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</si>
  <si>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</si>
  <si>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</si>
  <si>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</si>
  <si>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</t>
  </si>
  <si>
    <t>Инвестиционные проекты в сферах производства электрической энергии и теплоснабжения, всего</t>
  </si>
  <si>
    <t>Технологическое присоединение (подключение), всего</t>
  </si>
  <si>
    <t>Реконструкция, всего</t>
  </si>
  <si>
    <t>Модернизация, техническое перевооружение, всего</t>
  </si>
  <si>
    <t>Инвестиционные проекты, реализация которых обуславливается схемами теплоснабжения, всего</t>
  </si>
  <si>
    <t>Новое строительство, всего</t>
  </si>
  <si>
    <t>Иные инвестиционные проекты, всего</t>
  </si>
  <si>
    <t>Технологическое присоединение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</si>
  <si>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</si>
  <si>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</si>
  <si>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</si>
  <si>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</si>
  <si>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</si>
  <si>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</si>
  <si>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</si>
  <si>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</si>
  <si>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</si>
  <si>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</si>
  <si>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</si>
  <si>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</si>
  <si>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</si>
  <si>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</si>
  <si>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</si>
  <si>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</si>
  <si>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</si>
  <si>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Реконструкция трансформаторных и иных подстанций всего, в том числе: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</si>
  <si>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</si>
  <si>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</si>
  <si>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Реконструкция линий электропередачи всего, в том числе:</t>
  </si>
  <si>
    <t>Модернизация, техническое перевооружение линий электропередачи всего, в том числе:</t>
  </si>
  <si>
    <t>Развитие и модернизация учета электрической энергии (мощности) всего, в том числе:</t>
  </si>
  <si>
    <t>Реконструкция, модернизация, техническое перевооружение прочих объектов основных средств всего, в том числе:</t>
  </si>
  <si>
    <t>Реконструкция прочих объектов основных средств всего, в том числе: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</si>
  <si>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</si>
  <si>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</si>
  <si>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</si>
  <si>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</si>
  <si>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</si>
  <si>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</si>
  <si>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</si>
  <si>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</si>
  <si>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</si>
  <si>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Технологическое присоединение объектов по производству электрической энергии к электрическим сетям, всего, в том числе:</t>
  </si>
  <si>
    <t>Наименование объекта по производству электрической энергии,  всего, в том числе:</t>
  </si>
  <si>
    <t>Подключение теплопотребляющих установок потребителей тепловой энергии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</si>
  <si>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</si>
  <si>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</si>
  <si>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</si>
  <si>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</si>
  <si>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</si>
  <si>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</si>
  <si>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</si>
  <si>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</si>
  <si>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</si>
  <si>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Реконструкция тепловых сетей всего, в том числе: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</si>
  <si>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</si>
  <si>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</si>
  <si>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</si>
  <si>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</si>
  <si>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</si>
  <si>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</si>
  <si>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Строительство, реконструкция, модернизация и техническое перевооружение источников тепловой энергии, всего, в том числе:</t>
  </si>
  <si>
    <t>Строительство, реконструкция, модернизация и техническое перевооружение тепловых сетей, всего, в том числе:</t>
  </si>
  <si>
    <t>Новое строительство, всего, в том числе:</t>
  </si>
  <si>
    <t>Новое строительство объектов по производству электрической энергии, всего, в том числе:</t>
  </si>
  <si>
    <t>Новое строительство котельных, всего, в том числе:</t>
  </si>
  <si>
    <t>Новое строительство тепловых сетей, всего, в том числе:</t>
  </si>
  <si>
    <t>Прочее новое строительство, всего, в том числе:</t>
  </si>
  <si>
    <t>Прочие инвестиционные проекты всего, в том числе:</t>
  </si>
  <si>
    <t>Иные инвестиционные проекты, всего, в том числе:</t>
  </si>
  <si>
    <t>Г</t>
  </si>
  <si>
    <t>нд</t>
  </si>
  <si>
    <t xml:space="preserve">Форма 7. Краткое описание инвестиционной программы. Ввод объектов инвестиционной деятельности (мощностей) в эксплуатацию </t>
  </si>
  <si>
    <t>от 05.05.2016 № 380</t>
  </si>
  <si>
    <t>2020 Год</t>
  </si>
  <si>
    <t>2021 Год</t>
  </si>
  <si>
    <t>2022 Год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</si>
  <si>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</si>
  <si>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</si>
  <si>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</si>
  <si>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</si>
  <si>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</si>
  <si>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</si>
  <si>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</si>
  <si>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</si>
  <si>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</si>
  <si>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</si>
  <si>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</si>
  <si>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</si>
  <si>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</si>
  <si>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</si>
  <si>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</si>
  <si>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</si>
  <si>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</si>
  <si>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</si>
  <si>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</si>
  <si>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</si>
  <si>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</si>
  <si>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</si>
  <si>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</si>
  <si>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</si>
  <si>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</si>
  <si>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</si>
  <si>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</si>
  <si>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</si>
  <si>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</si>
  <si>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</si>
  <si>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</si>
  <si>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</si>
  <si>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</si>
  <si>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</si>
  <si>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</si>
  <si>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</si>
  <si>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</si>
  <si>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</si>
  <si>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</si>
  <si>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</si>
  <si>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</si>
  <si>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</si>
  <si>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Постановлением РСТ Камчатского края от 20.11.2019 г. №248</t>
    </r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</si>
  <si>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Акционерного общества "Камчатские электрические сети им. И.А. Пискунова"</t>
    </r>
  </si>
  <si>
    <t>другое</t>
  </si>
  <si>
    <t xml:space="preserve">Ввод объектов инвестиционной деятельности (мощностей) в эксплуатацию в 2019 году </t>
  </si>
  <si>
    <t>2023 Год</t>
  </si>
  <si>
    <t>2024 Год</t>
  </si>
  <si>
    <t>0</t>
  </si>
  <si>
    <t>Камчатский край, Усть-Большерецкий район, п. Октябрьский</t>
  </si>
  <si>
    <t>Технологическое присоединение ООО "КамРыба"</t>
  </si>
  <si>
    <t>J_КЭС_012</t>
  </si>
  <si>
    <t>Технологическое присоединение ООО "Западное-М": реконструкция ВЛ</t>
  </si>
  <si>
    <t>J_КЭС_007</t>
  </si>
  <si>
    <t>Технологическое присоединение ООО "Лойд-Фиш": строительство КЛ; монтаж дополнительных ячеек</t>
  </si>
  <si>
    <t>J_КЭС_008</t>
  </si>
  <si>
    <t>Технологическое присоединение ООО "Хайковая падь", реконструкция ВЛ с устройством кабельной вставки; реконструкция ТП</t>
  </si>
  <si>
    <t>J_КЭС_009</t>
  </si>
  <si>
    <t>Технологическое присоединение ООО "Камчатскрыба": реконструкция ТП</t>
  </si>
  <si>
    <t>J_КЭС_010</t>
  </si>
  <si>
    <t>Технологическое присоединение АО "РКЗ "Командор": увеличение пропускной способности 4-х вводов в РП-1; реконструкция 8-и ячеек РП-1 и замена сборных шин; реконструкция ячеек ЗРУ ДЭС-5, РУ ТП-5, РУ ТП-9; увеличение пропускной способности 4-х КЛ; строительство 2-х КЛ 240 мм2; реконструкция ТП</t>
  </si>
  <si>
    <t>J_КЭС_011</t>
  </si>
  <si>
    <t xml:space="preserve">Технологическое присоединение ООО "Зюйд": реконструкция ячейки №30 ЗРУ-6 кВ ДЭС-5; реконструкция ячейки №1 ЗРУ-6 кВ ДЭС-5; реконструкция ячейки №20 ЗРУ-6 кВ ДЭС-5 секционного выключателя; </t>
  </si>
  <si>
    <t>1.1.2.1.1.1</t>
  </si>
  <si>
    <t>Реконструкция ячейки ЗРУ</t>
  </si>
  <si>
    <t>J_КЭС_003</t>
  </si>
  <si>
    <t>1.1.2.1.1.2</t>
  </si>
  <si>
    <t>Реконструкция ячейки ЗРУ (для новых ДГ)</t>
  </si>
  <si>
    <t>1.1.2.1.1.3</t>
  </si>
  <si>
    <t>Реконструкция РП-6 кВ, монтаж дополнительных ячеек 1000 А</t>
  </si>
  <si>
    <t>M_КЭС_033</t>
  </si>
  <si>
    <t>1.1.2.1.2.1</t>
  </si>
  <si>
    <t xml:space="preserve">Организация АСУ оборудования РЭС </t>
  </si>
  <si>
    <t>M_КЭС_029</t>
  </si>
  <si>
    <t>1.1.2.1.2.2</t>
  </si>
  <si>
    <t>Замена КТПН на 2*1000 кВА</t>
  </si>
  <si>
    <t>M_КЭС_035</t>
  </si>
  <si>
    <t>1.1.2.4.1.1</t>
  </si>
  <si>
    <t>Реконструкция склада-ангара</t>
  </si>
  <si>
    <t>L_КЭС_021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</si>
  <si>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>субъекта Российской Федерации всего, в том числе:</t>
    </r>
  </si>
  <si>
    <t>1.1.4.1</t>
  </si>
  <si>
    <t>Прокладка оптоволоконного кабеля АСУТП</t>
  </si>
  <si>
    <t>K_КЭС_015</t>
  </si>
  <si>
    <t>1.1.4.2</t>
  </si>
  <si>
    <t>K_КЭС_014</t>
  </si>
  <si>
    <t>1.1.4.3</t>
  </si>
  <si>
    <t>Закупка и установка РП-6 кВ (ВЛ-6 Меридиан) 1000 А</t>
  </si>
  <si>
    <t>M_КЭС_031</t>
  </si>
  <si>
    <t>1.1.6.1</t>
  </si>
  <si>
    <t>Закупка экскаватора-погрузчика</t>
  </si>
  <si>
    <t>K_КЭС_016</t>
  </si>
  <si>
    <t>1.1.6.2</t>
  </si>
  <si>
    <t>Закупка минипогрузчика</t>
  </si>
  <si>
    <t>J_КЭС_004</t>
  </si>
  <si>
    <t>1.1.6.3</t>
  </si>
  <si>
    <t>Закупка бортового автомобиля</t>
  </si>
  <si>
    <t>1.1.6.4</t>
  </si>
  <si>
    <t>J_КЭС_006</t>
  </si>
  <si>
    <t>1.1.6.5</t>
  </si>
  <si>
    <t>Закупка бульдозера</t>
  </si>
  <si>
    <t>M_КЭС_028</t>
  </si>
  <si>
    <t>1.1.6.6</t>
  </si>
  <si>
    <t>Закупка гидромолота, шнекоротора, щетки для экскаватора</t>
  </si>
  <si>
    <t>1.2.2.4.1</t>
  </si>
  <si>
    <t>Монтаж ДГ на ДЭС-5</t>
  </si>
  <si>
    <t>J_КЭС_001</t>
  </si>
  <si>
    <t>1.2.2.4.2</t>
  </si>
  <si>
    <t>Реновация ВЭУ (3 очередь: продажа электроэнергии по прямым договорам)</t>
  </si>
  <si>
    <t>K_КЭС_017</t>
  </si>
  <si>
    <t>1.2.2.4.3</t>
  </si>
  <si>
    <t>Реновация ВЭУ (1 и 2 очередь)</t>
  </si>
  <si>
    <t>L_КЭС_019</t>
  </si>
  <si>
    <t>1.2.2.4.4</t>
  </si>
  <si>
    <t>Замена резервуаров пристанционного склада ГСМ 100 м3, 300 м3 и 100 м3</t>
  </si>
  <si>
    <t>L_КЭС_020</t>
  </si>
  <si>
    <t>1.2.2.4.5</t>
  </si>
  <si>
    <t>Реконструкция КИП и технологических защит ДГ</t>
  </si>
  <si>
    <t>M_КЭС_034</t>
  </si>
  <si>
    <t>1.2.2.4.6</t>
  </si>
  <si>
    <t>Замена трубопровода холодного водоснабжения ДЭС-5</t>
  </si>
  <si>
    <t>L_КЭС_022</t>
  </si>
  <si>
    <t>1.2.2.4.7</t>
  </si>
  <si>
    <t>Реконструкция здания водонасосной станции ДЭС-5</t>
  </si>
  <si>
    <t>M_КЭС_036</t>
  </si>
  <si>
    <t>1.2.2.4.8</t>
  </si>
  <si>
    <t>Строительство, реконструкция ограждений ДЭС-5, ВЭУ; отсыпка территории</t>
  </si>
  <si>
    <t>L_КЭС_024</t>
  </si>
  <si>
    <t>1.2.5.4.1</t>
  </si>
  <si>
    <t>Строительство охранно-пропускного пункта, устройство электроцеха, строительство гаража</t>
  </si>
  <si>
    <t>J_КЭС_002</t>
  </si>
  <si>
    <t>1.2.7.1</t>
  </si>
  <si>
    <t>Устройство видеонаблюдения ДЭС-5</t>
  </si>
  <si>
    <t>M_КЭС_026</t>
  </si>
  <si>
    <t>1.2.7.2</t>
  </si>
  <si>
    <t>Устройство охранно-пожарной сигнализации ДЭС-5</t>
  </si>
  <si>
    <t>1.2.7.3</t>
  </si>
  <si>
    <t>Закупка автокрана</t>
  </si>
  <si>
    <t>K_КЭС_018</t>
  </si>
  <si>
    <t>1.3.1.</t>
  </si>
  <si>
    <t>Закупка оргтехники и лицензионного программного обеспечения</t>
  </si>
  <si>
    <t>J_КЭС_013</t>
  </si>
  <si>
    <t>1.3.2.</t>
  </si>
  <si>
    <t>Закупка мебели</t>
  </si>
  <si>
    <t>L_КЭС_025</t>
  </si>
  <si>
    <t>Недостаток источников финансирования в регулируемых тарифах на 2019 год. Пересмотр существующей схемы электроснабжения, вследствие подачи заявки АО «РКЗ «Командор» на увеличение присоединенной мощности.</t>
  </si>
  <si>
    <t>Договор №110 от 27.02.2020 г.</t>
  </si>
  <si>
    <t>Организация удаленного мониторинга и управление сетевым оборудованием, повышение оперативного реагирования и надежности электроснабжения.</t>
  </si>
  <si>
    <t>Снижение стоимости ИПР. Перераспределение затрат на более приоритетные проекты.</t>
  </si>
  <si>
    <t>Удорожание ИПР произошло в связи с фактическим наличием необходимой модели минипогрузчика у единственного официального представителя в РФ компании-производителя.</t>
  </si>
  <si>
    <t>Проект перенесен. Перераспределение затрат на более приоритетные проекты.</t>
  </si>
  <si>
    <t>Удорожание ИПР произошло в связи с закупкой более экономичной, технологически экологичной и грузоподъемной модели с двухрядной кабиной.</t>
  </si>
  <si>
    <t>Новый проект. Необходимость замены комплектующих элементов. Реализация указанного мероприятия планируется во исполнение, в том числе, положений федерального закона от 23.11.2009 № 261-ФЗ «Об энергосбережении и о повышении энергетической эффективности».</t>
  </si>
  <si>
    <t>Новый проект. Необходимость реконструкции обусловлена выработкой ресурса, а также результатами проведения экспертных обследований.</t>
  </si>
  <si>
    <t>Новый проект. Моральный и физический износ 100%. Выработкой ресурса элементами КИП.</t>
  </si>
  <si>
    <t>Новый проект. Значительный износ трубопровода. Повышение надежности электроснабжения.</t>
  </si>
  <si>
    <t>Новый проект. Коррозионный износ металлоконструкций тыльной стены здания водонасосной.</t>
  </si>
  <si>
    <t>Новый проект.  Обеспечение антитеррористической защищенности ПС и предотвращение несанкционированного проникновения посторонних лиц на территорию ПС, в рамках исполнения Федеральных законов от 21.07.2011 г. №256-ФЗ, от 21.07.1997 г. №116-ФЗ, от 21.12.1994 г. №69-ФЗ.</t>
  </si>
  <si>
    <t>Новый проект.  Обеспечение пожарной безопасности, антитеррористической защищенности объекта ТЭК и предотвращение несанкционированного проникновения посторонних лиц на территорию объекта ТЭК, в рамках исполнения Федеральных законов от 21.07.2011 г. №256-ФЗ, от 21.07.1997 г. №116-ФЗ, от 21.12.1994 г. №69-ФЗ. Выполнение устройства электроцеха, строительства гаража необходимо для монтажа новых ДГ, содержания техники и производства ремонтных работ.</t>
  </si>
  <si>
    <t>Новый проект.  Обеспечение пожарной безопасности, антитеррористической защищенности объекта ТЭК и предотвращение несанкционированного проникновения посторонних лиц на территорию объекта ТЭК, в рамках исполнения Федеральных законов от 21.07.2011 г. №256-ФЗ, от 21.07.1997 г. №116-ФЗ, от 21.12.1994 г. №69-ФЗ.</t>
  </si>
  <si>
    <t>Новый проект. Необходимость обслуживания ранее установленных ВЭУ.</t>
  </si>
  <si>
    <t xml:space="preserve">Новый проект. Необходимость закупки обусловлена выходом их строя имеющегося многофункционального устройства. </t>
  </si>
  <si>
    <t>Новый проект. Износ 100%.</t>
  </si>
  <si>
    <t>Номер группы инвестиционных проектов</t>
  </si>
  <si>
    <t>Идентификатор инвестиционного проекта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</si>
  <si>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 год</t>
    </r>
  </si>
  <si>
    <t>Закупка и монтаж КТПН</t>
  </si>
  <si>
    <t>Закупка УАЗ Профи</t>
  </si>
  <si>
    <t>1.1.1.4.2.1</t>
  </si>
  <si>
    <t>1.1.1.4.2.2</t>
  </si>
  <si>
    <t>1.1.1.4.2.3</t>
  </si>
  <si>
    <t>1.1.1.4.2.4</t>
  </si>
  <si>
    <t>1.1.1.4.2.5</t>
  </si>
  <si>
    <t>1.1.1.4.2.6</t>
  </si>
  <si>
    <t>1.1.1.4.2.7</t>
  </si>
  <si>
    <t>Удорожание ИПР произошло в связи с необходимостью закупки третьего ДГ, по причине 100% износа оборудования, отсутствия запасных частей на заводе-изготовителе. Необходимость обеспечения 2 категории надежности, в т.ч. социально-значимых объектов и населения, покрытия пиковых нагрузок в период путины. Необходимость технологических присоединений дополнительных мощностей Заявителей.</t>
  </si>
  <si>
    <t>Новый проект. Технологическое присоединение вновь смонтированных ДГ к существующей распределительной сети.</t>
  </si>
  <si>
    <t>Новый проект. Необходимость осуществления технологических присоединений потребителей до 150 кВт. Увеличение пропускной способности и надежности энергоснабжения.</t>
  </si>
  <si>
    <t>Новый проект. Организация удаленного мониторинга и управление сетевым оборудованием, повышение оперативного реагирования и надежности электроснабжения.</t>
  </si>
  <si>
    <t>Новый проект. Замена существующего изношенного оборудования, с  увеличением мощности в целях перспективного развития.</t>
  </si>
  <si>
    <t xml:space="preserve">Новый проект. Хранение приобретаемых оборудования и материалов. </t>
  </si>
  <si>
    <t>Новый проект. Увеличение пропускной способности и надежности электроснабжения, а также реализация будущих технологических присоединений.</t>
  </si>
  <si>
    <t>Увеличение стоимости ИПР в связи с увеличением стоимости автотехники (падение курса рубля) с момента формирования плана по данному мероприятию. Необходимость закупки для производства монтажных и ремонтных работ на электросетевом оборудовании.</t>
  </si>
  <si>
    <t>Новый проект. Очистка производственных территорий (ДЭС, ТП, ВЭУ, ЛЭП)</t>
  </si>
  <si>
    <t>Новый проект. Производство земляных работ и очистка производственных территорий.</t>
  </si>
  <si>
    <t>Недостаток источников финансирования в регулируемых тарифах на 2019 год. Ячейка необходима для технологического присоединения нового дизель-генератора, в связи с отсутствием необходимой технической информации до момента поставки ДГ.</t>
  </si>
  <si>
    <t>K_КЭС_023</t>
  </si>
  <si>
    <t>L_КЭС_032</t>
  </si>
  <si>
    <t>К_КЭС_030</t>
  </si>
  <si>
    <t>L_КЭС_027</t>
  </si>
  <si>
    <t>J_КЭС_005</t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</si>
</sst>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  <numFmt numFmtId="168" formatCode="#,##0.0"/>
    <numFmt numFmtId="169" formatCode="#,##0.00_ ;\-#,##0.00\ "/>
  </numFmts>
  <fonts count="4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72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1" fillId="0" borderId="0"/>
    <xf numFmtId="0" fontId="10" fillId="0" borderId="0"/>
    <xf numFmtId="0" fontId="31" fillId="0" borderId="0"/>
    <xf numFmtId="0" fontId="31" fillId="0" borderId="0"/>
    <xf numFmtId="164" fontId="10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3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4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27">
    <xf numFmtId="0" fontId="0" fillId="0" borderId="0" xfId="0"/>
    <xf numFmtId="0" fontId="11" fillId="0" borderId="0" xfId="37" applyFont="1" applyFill="1"/>
    <xf numFmtId="0" fontId="36" fillId="0" borderId="0" xfId="37" applyFont="1" applyFill="1" applyAlignment="1"/>
    <xf numFmtId="0" fontId="38" fillId="0" borderId="0" xfId="55" applyFont="1" applyFill="1" applyAlignment="1">
      <alignment vertical="center"/>
    </xf>
    <xf numFmtId="0" fontId="11" fillId="0" borderId="0" xfId="55" applyFont="1" applyFill="1" applyAlignment="1">
      <alignment vertical="top"/>
    </xf>
    <xf numFmtId="0" fontId="11" fillId="0" borderId="0" xfId="37" applyFont="1" applyFill="1" applyAlignment="1"/>
    <xf numFmtId="0" fontId="39" fillId="0" borderId="0" xfId="37" applyFont="1" applyFill="1" applyAlignment="1">
      <alignment horizontal="right"/>
    </xf>
    <xf numFmtId="0" fontId="36" fillId="0" borderId="0" xfId="44" applyFont="1" applyFill="1" applyBorder="1" applyAlignment="1"/>
    <xf numFmtId="0" fontId="35" fillId="0" borderId="0" xfId="37" applyFont="1" applyFill="1" applyAlignment="1"/>
    <xf numFmtId="0" fontId="11" fillId="0" borderId="10" xfId="37" applyFont="1" applyFill="1" applyBorder="1" applyAlignment="1">
      <alignment horizontal="center" vertical="center" textRotation="90" wrapText="1"/>
    </xf>
    <xf numFmtId="0" fontId="11" fillId="0" borderId="10" xfId="45" applyFont="1" applyFill="1" applyBorder="1" applyAlignment="1">
      <alignment horizontal="center" vertical="center" textRotation="90" wrapText="1"/>
    </xf>
    <xf numFmtId="49" fontId="11" fillId="0" borderId="10" xfId="45" applyNumberFormat="1" applyFont="1" applyFill="1" applyBorder="1" applyAlignment="1">
      <alignment horizontal="center" vertical="center"/>
    </xf>
    <xf numFmtId="0" fontId="11" fillId="0" borderId="10" xfId="45" applyFont="1" applyFill="1" applyBorder="1" applyAlignment="1">
      <alignment horizontal="center" vertical="center"/>
    </xf>
    <xf numFmtId="0" fontId="36" fillId="0" borderId="17" xfId="46" applyFont="1" applyFill="1" applyBorder="1" applyAlignment="1"/>
    <xf numFmtId="4" fontId="11" fillId="0" borderId="17" xfId="46" applyNumberFormat="1" applyFont="1" applyFill="1" applyBorder="1" applyAlignment="1">
      <alignment horizontal="center" vertical="center"/>
    </xf>
    <xf numFmtId="0" fontId="35" fillId="0" borderId="0" xfId="55" applyFont="1" applyFill="1" applyAlignment="1">
      <alignment horizontal="right"/>
    </xf>
    <xf numFmtId="0" fontId="36" fillId="0" borderId="0" xfId="37" applyFont="1" applyFill="1" applyAlignment="1">
      <alignment horizontal="center"/>
    </xf>
    <xf numFmtId="0" fontId="35" fillId="0" borderId="0" xfId="55" applyFont="1" applyFill="1" applyAlignment="1">
      <alignment horizontal="right"/>
    </xf>
    <xf numFmtId="0" fontId="36" fillId="0" borderId="0" xfId="37" applyFont="1" applyFill="1" applyAlignment="1">
      <alignment horizontal="center"/>
    </xf>
    <xf numFmtId="167" fontId="36" fillId="24" borderId="10" xfId="55" applyNumberFormat="1" applyFont="1" applyFill="1" applyBorder="1" applyAlignment="1">
      <alignment horizontal="center" vertical="center"/>
    </xf>
    <xf numFmtId="167" fontId="36" fillId="24" borderId="10" xfId="55" applyNumberFormat="1" applyFont="1" applyFill="1" applyBorder="1" applyAlignment="1">
      <alignment horizontal="center" vertical="center" wrapText="1"/>
    </xf>
    <xf numFmtId="167" fontId="36" fillId="25" borderId="10" xfId="55" applyNumberFormat="1" applyFont="1" applyFill="1" applyBorder="1" applyAlignment="1">
      <alignment horizontal="center" vertical="center"/>
    </xf>
    <xf numFmtId="167" fontId="36" fillId="25" borderId="10" xfId="55" applyNumberFormat="1" applyFont="1" applyFill="1" applyBorder="1" applyAlignment="1">
      <alignment horizontal="center" vertical="center" wrapText="1"/>
    </xf>
    <xf numFmtId="167" fontId="36" fillId="26" borderId="10" xfId="55" applyNumberFormat="1" applyFont="1" applyFill="1" applyBorder="1" applyAlignment="1">
      <alignment horizontal="center" vertical="center"/>
    </xf>
    <xf numFmtId="167" fontId="36" fillId="26" borderId="10" xfId="55" applyNumberFormat="1" applyFont="1" applyFill="1" applyBorder="1" applyAlignment="1">
      <alignment horizontal="center" vertical="center" wrapText="1"/>
    </xf>
    <xf numFmtId="168" fontId="36" fillId="27" borderId="10" xfId="55" applyNumberFormat="1" applyFont="1" applyFill="1" applyBorder="1" applyAlignment="1">
      <alignment horizontal="center" vertical="center"/>
    </xf>
    <xf numFmtId="167" fontId="36" fillId="27" borderId="10" xfId="55" applyNumberFormat="1" applyFont="1" applyFill="1" applyBorder="1" applyAlignment="1">
      <alignment horizontal="center" vertical="center" wrapText="1"/>
    </xf>
    <xf numFmtId="167" fontId="36" fillId="0" borderId="10" xfId="55" applyNumberFormat="1" applyFont="1" applyFill="1" applyBorder="1" applyAlignment="1">
      <alignment horizontal="center" vertical="center"/>
    </xf>
    <xf numFmtId="167" fontId="42" fillId="0" borderId="10" xfId="55" applyNumberFormat="1" applyFont="1" applyFill="1" applyBorder="1" applyAlignment="1">
      <alignment horizontal="center" vertical="center" wrapText="1"/>
    </xf>
    <xf numFmtId="167" fontId="11" fillId="25" borderId="10" xfId="55" applyNumberFormat="1" applyFont="1" applyFill="1" applyBorder="1" applyAlignment="1">
      <alignment horizontal="center" vertical="center"/>
    </xf>
    <xf numFmtId="167" fontId="11" fillId="25" borderId="10" xfId="55" applyNumberFormat="1" applyFont="1" applyFill="1" applyBorder="1" applyAlignment="1">
      <alignment horizontal="center" vertical="center" wrapText="1"/>
    </xf>
    <xf numFmtId="167" fontId="42" fillId="25" borderId="10" xfId="55" applyNumberFormat="1" applyFont="1" applyFill="1" applyBorder="1" applyAlignment="1">
      <alignment horizontal="center" vertical="center" wrapText="1"/>
    </xf>
    <xf numFmtId="167" fontId="42" fillId="26" borderId="10" xfId="55" applyNumberFormat="1" applyFont="1" applyFill="1" applyBorder="1" applyAlignment="1">
      <alignment horizontal="center" vertical="center" wrapText="1"/>
    </xf>
    <xf numFmtId="167" fontId="11" fillId="26" borderId="10" xfId="55" applyNumberFormat="1" applyFont="1" applyFill="1" applyBorder="1" applyAlignment="1">
      <alignment horizontal="center" vertical="center"/>
    </xf>
    <xf numFmtId="167" fontId="11" fillId="26" borderId="10" xfId="55" applyNumberFormat="1" applyFont="1" applyFill="1" applyBorder="1" applyAlignment="1">
      <alignment horizontal="center" vertical="center" wrapText="1"/>
    </xf>
    <xf numFmtId="167" fontId="36" fillId="26" borderId="10" xfId="0" applyNumberFormat="1" applyFont="1" applyFill="1" applyBorder="1" applyAlignment="1">
      <alignment horizontal="center" vertical="center"/>
    </xf>
    <xf numFmtId="167" fontId="36" fillId="27" borderId="10" xfId="55" applyNumberFormat="1" applyFont="1" applyFill="1" applyBorder="1" applyAlignment="1">
      <alignment horizontal="center" vertical="center"/>
    </xf>
    <xf numFmtId="167" fontId="11" fillId="27" borderId="10" xfId="55" applyNumberFormat="1" applyFont="1" applyFill="1" applyBorder="1" applyAlignment="1">
      <alignment horizontal="center" vertical="center"/>
    </xf>
    <xf numFmtId="167" fontId="11" fillId="27" borderId="10" xfId="55" applyNumberFormat="1" applyFont="1" applyFill="1" applyBorder="1" applyAlignment="1">
      <alignment horizontal="center" vertical="center" wrapText="1"/>
    </xf>
    <xf numFmtId="167" fontId="36" fillId="24" borderId="10" xfId="0" applyNumberFormat="1" applyFont="1" applyFill="1" applyBorder="1" applyAlignment="1">
      <alignment horizontal="center" vertical="center" wrapText="1"/>
    </xf>
    <xf numFmtId="167" fontId="36" fillId="25" borderId="10" xfId="0" applyNumberFormat="1" applyFont="1" applyFill="1" applyBorder="1" applyAlignment="1">
      <alignment horizontal="center" vertical="center" wrapText="1"/>
    </xf>
    <xf numFmtId="167" fontId="36" fillId="26" borderId="10" xfId="0" applyNumberFormat="1" applyFont="1" applyFill="1" applyBorder="1" applyAlignment="1">
      <alignment horizontal="center" vertical="center" wrapText="1"/>
    </xf>
    <xf numFmtId="167" fontId="36" fillId="28" borderId="10" xfId="0" applyNumberFormat="1" applyFont="1" applyFill="1" applyBorder="1" applyAlignment="1">
      <alignment horizontal="center" vertical="center" wrapText="1"/>
    </xf>
    <xf numFmtId="167" fontId="36" fillId="0" borderId="10" xfId="0" applyNumberFormat="1" applyFont="1" applyFill="1" applyBorder="1" applyAlignment="1">
      <alignment horizontal="center" vertical="center" wrapText="1"/>
    </xf>
    <xf numFmtId="167" fontId="11" fillId="25" borderId="10" xfId="0" applyNumberFormat="1" applyFont="1" applyFill="1" applyBorder="1" applyAlignment="1">
      <alignment horizontal="center" vertical="center" wrapText="1"/>
    </xf>
    <xf numFmtId="167" fontId="11" fillId="26" borderId="10" xfId="0" applyNumberFormat="1" applyFont="1" applyFill="1" applyBorder="1" applyAlignment="1">
      <alignment horizontal="center" vertical="center" wrapText="1"/>
    </xf>
    <xf numFmtId="167" fontId="36" fillId="27" borderId="10" xfId="0" applyNumberFormat="1" applyFont="1" applyFill="1" applyBorder="1" applyAlignment="1">
      <alignment horizontal="center" vertical="center" wrapText="1"/>
    </xf>
    <xf numFmtId="167" fontId="11" fillId="27" borderId="10" xfId="0" applyNumberFormat="1" applyFont="1" applyFill="1" applyBorder="1" applyAlignment="1">
      <alignment horizontal="center" vertical="center" wrapText="1"/>
    </xf>
    <xf numFmtId="0" fontId="11" fillId="0" borderId="13" xfId="37" applyFont="1" applyFill="1" applyBorder="1" applyAlignment="1">
      <alignment horizontal="center" vertical="center" textRotation="90" wrapText="1"/>
    </xf>
    <xf numFmtId="49" fontId="11" fillId="0" borderId="13" xfId="45" applyNumberFormat="1" applyFont="1" applyFill="1" applyBorder="1" applyAlignment="1">
      <alignment horizontal="center" vertical="center"/>
    </xf>
    <xf numFmtId="0" fontId="11" fillId="0" borderId="18" xfId="45" applyFont="1" applyFill="1" applyBorder="1" applyAlignment="1">
      <alignment horizontal="center" vertical="center" textRotation="90" wrapText="1"/>
    </xf>
    <xf numFmtId="49" fontId="11" fillId="0" borderId="18" xfId="45" applyNumberFormat="1" applyFont="1" applyFill="1" applyBorder="1" applyAlignment="1">
      <alignment horizontal="center" vertical="center"/>
    </xf>
    <xf numFmtId="167" fontId="36" fillId="24" borderId="18" xfId="0" applyNumberFormat="1" applyFont="1" applyFill="1" applyBorder="1" applyAlignment="1">
      <alignment horizontal="center" vertical="center" wrapText="1"/>
    </xf>
    <xf numFmtId="167" fontId="36" fillId="25" borderId="18" xfId="0" applyNumberFormat="1" applyFont="1" applyFill="1" applyBorder="1" applyAlignment="1">
      <alignment horizontal="center" vertical="center" wrapText="1"/>
    </xf>
    <xf numFmtId="167" fontId="36" fillId="26" borderId="18" xfId="0" applyNumberFormat="1" applyFont="1" applyFill="1" applyBorder="1" applyAlignment="1">
      <alignment horizontal="center" vertical="center" wrapText="1"/>
    </xf>
    <xf numFmtId="167" fontId="36" fillId="28" borderId="18" xfId="0" applyNumberFormat="1" applyFont="1" applyFill="1" applyBorder="1" applyAlignment="1">
      <alignment horizontal="center" vertical="center" wrapText="1"/>
    </xf>
    <xf numFmtId="167" fontId="36" fillId="0" borderId="18" xfId="0" applyNumberFormat="1" applyFont="1" applyFill="1" applyBorder="1" applyAlignment="1">
      <alignment horizontal="center" vertical="center" wrapText="1"/>
    </xf>
    <xf numFmtId="167" fontId="11" fillId="25" borderId="18" xfId="0" applyNumberFormat="1" applyFont="1" applyFill="1" applyBorder="1" applyAlignment="1">
      <alignment horizontal="center" vertical="center" wrapText="1"/>
    </xf>
    <xf numFmtId="167" fontId="11" fillId="26" borderId="18" xfId="0" applyNumberFormat="1" applyFont="1" applyFill="1" applyBorder="1" applyAlignment="1">
      <alignment horizontal="center" vertical="center" wrapText="1"/>
    </xf>
    <xf numFmtId="167" fontId="36" fillId="27" borderId="18" xfId="0" applyNumberFormat="1" applyFont="1" applyFill="1" applyBorder="1" applyAlignment="1">
      <alignment horizontal="center" vertical="center" wrapText="1"/>
    </xf>
    <xf numFmtId="167" fontId="11" fillId="27" borderId="18" xfId="0" applyNumberFormat="1" applyFont="1" applyFill="1" applyBorder="1" applyAlignment="1">
      <alignment horizontal="center" vertical="center" wrapText="1"/>
    </xf>
    <xf numFmtId="0" fontId="41" fillId="0" borderId="13" xfId="45" applyFont="1" applyFill="1" applyBorder="1" applyAlignment="1">
      <alignment horizontal="center" vertical="center"/>
    </xf>
    <xf numFmtId="0" fontId="11" fillId="0" borderId="0" xfId="37" applyFont="1" applyFill="1" applyAlignment="1">
      <alignment horizontal="right"/>
    </xf>
    <xf numFmtId="167" fontId="36" fillId="24" borderId="13" xfId="0" applyNumberFormat="1" applyFont="1" applyFill="1" applyBorder="1" applyAlignment="1">
      <alignment horizontal="center" vertical="center" wrapText="1"/>
    </xf>
    <xf numFmtId="167" fontId="36" fillId="25" borderId="13" xfId="0" applyNumberFormat="1" applyFont="1" applyFill="1" applyBorder="1" applyAlignment="1">
      <alignment horizontal="center" vertical="center" wrapText="1"/>
    </xf>
    <xf numFmtId="167" fontId="36" fillId="26" borderId="13" xfId="0" applyNumberFormat="1" applyFont="1" applyFill="1" applyBorder="1" applyAlignment="1">
      <alignment horizontal="center" vertical="center" wrapText="1"/>
    </xf>
    <xf numFmtId="167" fontId="36" fillId="28" borderId="13" xfId="0" applyNumberFormat="1" applyFont="1" applyFill="1" applyBorder="1" applyAlignment="1">
      <alignment horizontal="center" vertical="center" wrapText="1"/>
    </xf>
    <xf numFmtId="167" fontId="36" fillId="0" borderId="13" xfId="0" applyNumberFormat="1" applyFont="1" applyFill="1" applyBorder="1" applyAlignment="1">
      <alignment horizontal="center" vertical="center" wrapText="1"/>
    </xf>
    <xf numFmtId="167" fontId="11" fillId="25" borderId="13" xfId="0" applyNumberFormat="1" applyFont="1" applyFill="1" applyBorder="1" applyAlignment="1">
      <alignment horizontal="center" vertical="center" wrapText="1"/>
    </xf>
    <xf numFmtId="167" fontId="11" fillId="26" borderId="13" xfId="0" applyNumberFormat="1" applyFont="1" applyFill="1" applyBorder="1" applyAlignment="1">
      <alignment horizontal="center" vertical="center" wrapText="1"/>
    </xf>
    <xf numFmtId="167" fontId="36" fillId="27" borderId="13" xfId="0" applyNumberFormat="1" applyFont="1" applyFill="1" applyBorder="1" applyAlignment="1">
      <alignment horizontal="center" vertical="center" wrapText="1"/>
    </xf>
    <xf numFmtId="167" fontId="11" fillId="27" borderId="13" xfId="0" applyNumberFormat="1" applyFont="1" applyFill="1" applyBorder="1" applyAlignment="1">
      <alignment horizontal="center" vertical="center" wrapText="1"/>
    </xf>
    <xf numFmtId="0" fontId="11" fillId="0" borderId="23" xfId="37" applyFont="1" applyFill="1" applyBorder="1" applyAlignment="1">
      <alignment horizontal="center" vertical="center" textRotation="90" wrapText="1"/>
    </xf>
    <xf numFmtId="49" fontId="11" fillId="0" borderId="23" xfId="45" applyNumberFormat="1" applyFont="1" applyFill="1" applyBorder="1" applyAlignment="1">
      <alignment horizontal="center" vertical="center"/>
    </xf>
    <xf numFmtId="167" fontId="36" fillId="24" borderId="23" xfId="0" applyNumberFormat="1" applyFont="1" applyFill="1" applyBorder="1" applyAlignment="1">
      <alignment horizontal="center" vertical="center" wrapText="1"/>
    </xf>
    <xf numFmtId="167" fontId="36" fillId="25" borderId="23" xfId="0" applyNumberFormat="1" applyFont="1" applyFill="1" applyBorder="1" applyAlignment="1">
      <alignment horizontal="center" vertical="center" wrapText="1"/>
    </xf>
    <xf numFmtId="167" fontId="36" fillId="26" borderId="23" xfId="0" applyNumberFormat="1" applyFont="1" applyFill="1" applyBorder="1" applyAlignment="1">
      <alignment horizontal="center" vertical="center" wrapText="1"/>
    </xf>
    <xf numFmtId="167" fontId="36" fillId="28" borderId="23" xfId="0" applyNumberFormat="1" applyFont="1" applyFill="1" applyBorder="1" applyAlignment="1">
      <alignment horizontal="center" vertical="center" wrapText="1"/>
    </xf>
    <xf numFmtId="167" fontId="36" fillId="0" borderId="23" xfId="0" applyNumberFormat="1" applyFont="1" applyFill="1" applyBorder="1" applyAlignment="1">
      <alignment horizontal="center" vertical="center" wrapText="1"/>
    </xf>
    <xf numFmtId="167" fontId="11" fillId="25" borderId="23" xfId="0" applyNumberFormat="1" applyFont="1" applyFill="1" applyBorder="1" applyAlignment="1">
      <alignment horizontal="center" vertical="center" wrapText="1"/>
    </xf>
    <xf numFmtId="167" fontId="11" fillId="26" borderId="23" xfId="0" applyNumberFormat="1" applyFont="1" applyFill="1" applyBorder="1" applyAlignment="1">
      <alignment horizontal="center" vertical="center" wrapText="1"/>
    </xf>
    <xf numFmtId="167" fontId="36" fillId="27" borderId="23" xfId="0" applyNumberFormat="1" applyFont="1" applyFill="1" applyBorder="1" applyAlignment="1">
      <alignment horizontal="center" vertical="center" wrapText="1"/>
    </xf>
    <xf numFmtId="167" fontId="11" fillId="27" borderId="23" xfId="0" applyNumberFormat="1" applyFont="1" applyFill="1" applyBorder="1" applyAlignment="1">
      <alignment horizontal="center" vertical="center" wrapText="1"/>
    </xf>
    <xf numFmtId="0" fontId="36" fillId="24" borderId="10" xfId="0" applyFont="1" applyFill="1" applyBorder="1" applyAlignment="1">
      <alignment horizontal="center" vertical="center" wrapText="1"/>
    </xf>
    <xf numFmtId="164" fontId="36" fillId="25" borderId="10" xfId="0" applyNumberFormat="1" applyFont="1" applyFill="1" applyBorder="1" applyAlignment="1">
      <alignment horizontal="center" vertical="center" wrapText="1"/>
    </xf>
    <xf numFmtId="164" fontId="36" fillId="26" borderId="10" xfId="0" applyNumberFormat="1" applyFont="1" applyFill="1" applyBorder="1" applyAlignment="1">
      <alignment horizontal="center" vertical="center" wrapText="1"/>
    </xf>
    <xf numFmtId="164" fontId="36" fillId="28" borderId="10" xfId="0" applyNumberFormat="1" applyFont="1" applyFill="1" applyBorder="1" applyAlignment="1">
      <alignment horizontal="center" vertical="center" wrapText="1"/>
    </xf>
    <xf numFmtId="164" fontId="36" fillId="0" borderId="10" xfId="0" applyNumberFormat="1" applyFont="1" applyFill="1" applyBorder="1" applyAlignment="1">
      <alignment horizontal="center" vertical="center" wrapText="1"/>
    </xf>
    <xf numFmtId="0" fontId="36" fillId="25" borderId="10" xfId="0" applyFont="1" applyFill="1" applyBorder="1" applyAlignment="1">
      <alignment horizontal="center" vertical="center" wrapText="1"/>
    </xf>
    <xf numFmtId="164" fontId="11" fillId="25" borderId="10" xfId="0" applyNumberFormat="1" applyFont="1" applyFill="1" applyBorder="1" applyAlignment="1">
      <alignment horizontal="center" vertical="center" wrapText="1"/>
    </xf>
    <xf numFmtId="0" fontId="11" fillId="25" borderId="10" xfId="0" applyFont="1" applyFill="1" applyBorder="1" applyAlignment="1">
      <alignment horizontal="center" vertical="center" wrapText="1"/>
    </xf>
    <xf numFmtId="0" fontId="36" fillId="26" borderId="10" xfId="0" applyFont="1" applyFill="1" applyBorder="1" applyAlignment="1">
      <alignment horizontal="center" vertical="center" wrapText="1"/>
    </xf>
    <xf numFmtId="4" fontId="36" fillId="26" borderId="10" xfId="0" applyNumberFormat="1" applyFont="1" applyFill="1" applyBorder="1" applyAlignment="1">
      <alignment horizontal="center" vertical="center" wrapText="1"/>
    </xf>
    <xf numFmtId="169" fontId="36" fillId="26" borderId="10" xfId="0" applyNumberFormat="1" applyFont="1" applyFill="1" applyBorder="1" applyAlignment="1">
      <alignment horizontal="center" vertical="center" wrapText="1"/>
    </xf>
    <xf numFmtId="0" fontId="36" fillId="27" borderId="10" xfId="0" applyFont="1" applyFill="1" applyBorder="1" applyAlignment="1">
      <alignment horizontal="center" vertical="center" wrapText="1"/>
    </xf>
    <xf numFmtId="0" fontId="11" fillId="27" borderId="10" xfId="0" applyFont="1" applyFill="1" applyBorder="1" applyAlignment="1">
      <alignment horizontal="center" vertical="center" wrapText="1"/>
    </xf>
    <xf numFmtId="0" fontId="11" fillId="26" borderId="10" xfId="0" applyFont="1" applyFill="1" applyBorder="1" applyAlignment="1">
      <alignment horizontal="center" vertical="center" wrapText="1"/>
    </xf>
    <xf numFmtId="0" fontId="36" fillId="0" borderId="10" xfId="37" applyFont="1" applyFill="1" applyBorder="1" applyAlignment="1">
      <alignment horizontal="center" vertical="center" wrapText="1"/>
    </xf>
    <xf numFmtId="0" fontId="36" fillId="0" borderId="13" xfId="37" applyFont="1" applyFill="1" applyBorder="1" applyAlignment="1">
      <alignment horizontal="center" vertical="center" wrapText="1"/>
    </xf>
    <xf numFmtId="0" fontId="36" fillId="0" borderId="12" xfId="45" applyFont="1" applyFill="1" applyBorder="1" applyAlignment="1">
      <alignment horizontal="center" vertical="center"/>
    </xf>
    <xf numFmtId="0" fontId="36" fillId="0" borderId="19" xfId="45" applyFont="1" applyFill="1" applyBorder="1" applyAlignment="1">
      <alignment horizontal="center" vertical="center"/>
    </xf>
    <xf numFmtId="0" fontId="11" fillId="0" borderId="12" xfId="45" applyFont="1" applyFill="1" applyBorder="1" applyAlignment="1">
      <alignment horizontal="center" vertical="center" wrapText="1"/>
    </xf>
    <xf numFmtId="0" fontId="11" fillId="0" borderId="19" xfId="45" applyFont="1" applyFill="1" applyBorder="1" applyAlignment="1">
      <alignment horizontal="center" vertical="center" wrapText="1"/>
    </xf>
    <xf numFmtId="0" fontId="11" fillId="0" borderId="22" xfId="45" applyFont="1" applyFill="1" applyBorder="1" applyAlignment="1">
      <alignment horizontal="center" vertical="center"/>
    </xf>
    <xf numFmtId="0" fontId="11" fillId="0" borderId="12" xfId="45" applyFont="1" applyFill="1" applyBorder="1" applyAlignment="1">
      <alignment horizontal="center" vertical="center"/>
    </xf>
    <xf numFmtId="0" fontId="11" fillId="0" borderId="19" xfId="45" applyFont="1" applyFill="1" applyBorder="1" applyAlignment="1">
      <alignment horizontal="center" vertical="center"/>
    </xf>
    <xf numFmtId="0" fontId="36" fillId="0" borderId="22" xfId="45" applyFont="1" applyFill="1" applyBorder="1" applyAlignment="1">
      <alignment horizontal="center" vertical="center"/>
    </xf>
    <xf numFmtId="0" fontId="36" fillId="0" borderId="12" xfId="37" applyFont="1" applyFill="1" applyBorder="1" applyAlignment="1">
      <alignment horizontal="center" vertical="center"/>
    </xf>
    <xf numFmtId="0" fontId="11" fillId="0" borderId="11" xfId="45" applyFont="1" applyFill="1" applyBorder="1" applyAlignment="1">
      <alignment horizontal="center" vertical="center"/>
    </xf>
    <xf numFmtId="0" fontId="36" fillId="0" borderId="24" xfId="37" applyFont="1" applyFill="1" applyBorder="1" applyAlignment="1">
      <alignment horizontal="center" vertical="center" wrapText="1"/>
    </xf>
    <xf numFmtId="0" fontId="36" fillId="0" borderId="15" xfId="37" applyFont="1" applyFill="1" applyBorder="1" applyAlignment="1">
      <alignment horizontal="center" vertical="center" wrapText="1"/>
    </xf>
    <xf numFmtId="0" fontId="36" fillId="0" borderId="20" xfId="37" applyFont="1" applyFill="1" applyBorder="1" applyAlignment="1">
      <alignment horizontal="center" vertical="center" wrapText="1"/>
    </xf>
    <xf numFmtId="0" fontId="36" fillId="0" borderId="25" xfId="37" applyFont="1" applyFill="1" applyBorder="1" applyAlignment="1">
      <alignment horizontal="center" vertical="center" wrapText="1"/>
    </xf>
    <xf numFmtId="0" fontId="36" fillId="0" borderId="17" xfId="37" applyFont="1" applyFill="1" applyBorder="1" applyAlignment="1">
      <alignment horizontal="center" vertical="center" wrapText="1"/>
    </xf>
    <xf numFmtId="0" fontId="36" fillId="0" borderId="21" xfId="37" applyFont="1" applyFill="1" applyBorder="1" applyAlignment="1">
      <alignment horizontal="center" vertical="center" wrapText="1"/>
    </xf>
    <xf numFmtId="0" fontId="36" fillId="0" borderId="12" xfId="46" applyFont="1" applyFill="1" applyBorder="1" applyAlignment="1">
      <alignment horizontal="center" vertical="center"/>
    </xf>
    <xf numFmtId="0" fontId="11" fillId="25" borderId="10" xfId="0" applyNumberFormat="1" applyFont="1" applyFill="1" applyBorder="1" applyAlignment="1">
      <alignment horizontal="center" vertical="center" wrapText="1"/>
    </xf>
    <xf numFmtId="0" fontId="11" fillId="26" borderId="10" xfId="0" applyFont="1" applyFill="1" applyBorder="1" applyAlignment="1">
      <alignment horizontal="center" vertical="center" wrapText="1"/>
    </xf>
    <xf numFmtId="0" fontId="36" fillId="0" borderId="0" xfId="37" applyFont="1" applyFill="1" applyAlignment="1">
      <alignment horizontal="center"/>
    </xf>
    <xf numFmtId="0" fontId="35" fillId="0" borderId="0" xfId="55" applyFont="1" applyFill="1" applyAlignment="1">
      <alignment horizontal="center" vertical="center"/>
    </xf>
    <xf numFmtId="0" fontId="11" fillId="0" borderId="0" xfId="55" applyFont="1" applyFill="1" applyAlignment="1">
      <alignment horizontal="center" vertical="top"/>
    </xf>
    <xf numFmtId="0" fontId="11" fillId="0" borderId="0" xfId="44" applyFont="1" applyFill="1" applyBorder="1" applyAlignment="1">
      <alignment horizontal="center"/>
    </xf>
    <xf numFmtId="0" fontId="35" fillId="0" borderId="0" xfId="37" applyFont="1" applyFill="1" applyAlignment="1">
      <alignment horizontal="center"/>
    </xf>
    <xf numFmtId="0" fontId="11" fillId="0" borderId="0" xfId="37" applyFont="1" applyFill="1" applyAlignment="1">
      <alignment horizontal="center"/>
    </xf>
    <xf numFmtId="0" fontId="36" fillId="0" borderId="10" xfId="45" applyFont="1" applyFill="1" applyBorder="1" applyAlignment="1">
      <alignment horizontal="center" vertical="center" wrapText="1"/>
    </xf>
    <xf numFmtId="0" fontId="36" fillId="0" borderId="14" xfId="37" applyFont="1" applyFill="1" applyBorder="1" applyAlignment="1">
      <alignment horizontal="center" vertical="center" wrapText="1"/>
    </xf>
    <xf numFmtId="0" fontId="36" fillId="0" borderId="16" xfId="37" applyFont="1" applyFill="1" applyBorder="1" applyAlignment="1">
      <alignment horizontal="center" vertical="center" wrapText="1"/>
    </xf>
  </cellXfs>
  <cellStyles count="27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M150"/>
  <sheetViews>
    <sheetView tabSelected="1" view="pageBreakPreview" topLeftCell="A13" zoomScale="60" zoomScaleNormal="55" workbookViewId="0">
      <selection activeCell="C19" sqref="C19:C150"/>
    </sheetView>
  </sheetViews>
  <sheetFormatPr defaultRowHeight="15.75"/>
  <cols>
    <col min="1" max="1" width="11.375" style="1" customWidth="1"/>
    <col min="2" max="2" width="69.75" style="1" customWidth="1"/>
    <col min="3" max="3" width="15.625" style="1" customWidth="1"/>
    <col min="4" max="73" width="8.625" style="1" customWidth="1"/>
    <col min="74" max="74" width="8.625" style="1" customWidth="1" collapsed="1"/>
    <col min="75" max="115" width="8.625" style="1" customWidth="1"/>
    <col min="116" max="116" width="45.625" style="1" customWidth="1"/>
    <col min="117" max="117" width="5" style="1" customWidth="1"/>
    <col min="118" max="118" width="12.75" style="1" customWidth="1"/>
    <col min="119" max="126" width="5" style="1" customWidth="1"/>
    <col min="127" max="16384" width="9" style="1"/>
  </cols>
  <sheetData>
    <row r="1" spans="1:117" ht="18.75">
      <c r="DL1" s="17"/>
    </row>
    <row r="2" spans="1:117" ht="18.75">
      <c r="DL2" s="15" t="s">
        <v>0</v>
      </c>
    </row>
    <row r="3" spans="1:117" ht="18.75">
      <c r="DL3" s="15" t="s">
        <v>256</v>
      </c>
    </row>
    <row r="4" spans="1:117">
      <c r="A4" s="118" t="s">
        <v>255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</row>
    <row r="5" spans="1:117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8"/>
      <c r="DA5" s="16"/>
      <c r="DB5" s="16"/>
      <c r="DC5" s="16"/>
      <c r="DD5" s="16"/>
      <c r="DE5" s="18"/>
      <c r="DF5" s="16"/>
      <c r="DG5" s="16"/>
      <c r="DH5" s="16"/>
      <c r="DI5" s="16"/>
      <c r="DJ5" s="16"/>
      <c r="DK5" s="16"/>
      <c r="DL5" s="16"/>
    </row>
    <row r="6" spans="1:117" ht="18.75">
      <c r="A6" s="119" t="s">
        <v>303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</row>
    <row r="7" spans="1:117">
      <c r="A7" s="120" t="s">
        <v>84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</row>
    <row r="8" spans="1:117" ht="16.5">
      <c r="A8" s="11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DK8" s="6"/>
    </row>
    <row r="9" spans="1:117">
      <c r="A9" s="121" t="s">
        <v>425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</row>
    <row r="10" spans="1:117" ht="15.75" customHeight="1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</row>
    <row r="11" spans="1:117" ht="18.75">
      <c r="A11" s="122" t="s">
        <v>302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</row>
    <row r="12" spans="1:117">
      <c r="A12" s="123" t="s">
        <v>14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</row>
    <row r="13" spans="1:117">
      <c r="A13" s="13"/>
      <c r="B13" s="13"/>
      <c r="C13" s="1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62"/>
    </row>
    <row r="14" spans="1:117" ht="24.75" customHeight="1">
      <c r="A14" s="124" t="s">
        <v>423</v>
      </c>
      <c r="B14" s="124" t="s">
        <v>5</v>
      </c>
      <c r="C14" s="124" t="s">
        <v>424</v>
      </c>
      <c r="D14" s="125" t="s">
        <v>7</v>
      </c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1"/>
      <c r="R14" s="109" t="s">
        <v>305</v>
      </c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1"/>
      <c r="AF14" s="115" t="s">
        <v>85</v>
      </c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  <c r="CD14" s="115"/>
      <c r="CE14" s="115"/>
      <c r="CF14" s="115"/>
      <c r="CG14" s="115"/>
      <c r="CH14" s="115"/>
      <c r="CI14" s="115"/>
      <c r="CJ14" s="115"/>
      <c r="CK14" s="115"/>
      <c r="CL14" s="115"/>
      <c r="CM14" s="115"/>
      <c r="CN14" s="115"/>
      <c r="CO14" s="115"/>
      <c r="CP14" s="115"/>
      <c r="CQ14" s="115"/>
      <c r="CR14" s="115"/>
      <c r="CS14" s="115"/>
      <c r="CT14" s="115"/>
      <c r="CU14" s="115"/>
      <c r="CV14" s="115"/>
      <c r="CW14" s="115"/>
      <c r="CX14" s="115"/>
      <c r="CY14" s="115"/>
      <c r="CZ14" s="115"/>
      <c r="DA14" s="115"/>
      <c r="DB14" s="115"/>
      <c r="DC14" s="115"/>
      <c r="DD14" s="115"/>
      <c r="DE14" s="115"/>
      <c r="DF14" s="115"/>
      <c r="DG14" s="115"/>
      <c r="DH14" s="115"/>
      <c r="DI14" s="115"/>
      <c r="DJ14" s="115"/>
      <c r="DK14" s="115"/>
      <c r="DL14" s="97" t="s">
        <v>16</v>
      </c>
    </row>
    <row r="15" spans="1:117" ht="29.25" customHeight="1">
      <c r="A15" s="124"/>
      <c r="B15" s="124"/>
      <c r="C15" s="124"/>
      <c r="D15" s="126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4"/>
      <c r="R15" s="112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4"/>
      <c r="AF15" s="99" t="s">
        <v>257</v>
      </c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100"/>
      <c r="AT15" s="106" t="s">
        <v>258</v>
      </c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100"/>
      <c r="BH15" s="106" t="s">
        <v>259</v>
      </c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100"/>
      <c r="BV15" s="106" t="s">
        <v>306</v>
      </c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100"/>
      <c r="CJ15" s="106" t="s">
        <v>307</v>
      </c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100"/>
      <c r="CX15" s="107" t="s">
        <v>6</v>
      </c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97"/>
    </row>
    <row r="16" spans="1:117" ht="45" customHeight="1">
      <c r="A16" s="124"/>
      <c r="B16" s="124"/>
      <c r="C16" s="124"/>
      <c r="D16" s="108" t="s">
        <v>4</v>
      </c>
      <c r="E16" s="104"/>
      <c r="F16" s="104"/>
      <c r="G16" s="104"/>
      <c r="H16" s="104"/>
      <c r="I16" s="104"/>
      <c r="J16" s="105"/>
      <c r="K16" s="101" t="s">
        <v>15</v>
      </c>
      <c r="L16" s="101"/>
      <c r="M16" s="101"/>
      <c r="N16" s="101"/>
      <c r="O16" s="101"/>
      <c r="P16" s="101"/>
      <c r="Q16" s="102"/>
      <c r="R16" s="103" t="s">
        <v>86</v>
      </c>
      <c r="S16" s="104"/>
      <c r="T16" s="104"/>
      <c r="U16" s="104"/>
      <c r="V16" s="104"/>
      <c r="W16" s="104"/>
      <c r="X16" s="105"/>
      <c r="Y16" s="101" t="s">
        <v>15</v>
      </c>
      <c r="Z16" s="101"/>
      <c r="AA16" s="101"/>
      <c r="AB16" s="101"/>
      <c r="AC16" s="101"/>
      <c r="AD16" s="101"/>
      <c r="AE16" s="102"/>
      <c r="AF16" s="103" t="s">
        <v>86</v>
      </c>
      <c r="AG16" s="104"/>
      <c r="AH16" s="104"/>
      <c r="AI16" s="104"/>
      <c r="AJ16" s="104"/>
      <c r="AK16" s="104"/>
      <c r="AL16" s="105"/>
      <c r="AM16" s="101" t="s">
        <v>15</v>
      </c>
      <c r="AN16" s="101"/>
      <c r="AO16" s="101"/>
      <c r="AP16" s="101"/>
      <c r="AQ16" s="101"/>
      <c r="AR16" s="101"/>
      <c r="AS16" s="102"/>
      <c r="AT16" s="103" t="s">
        <v>4</v>
      </c>
      <c r="AU16" s="104"/>
      <c r="AV16" s="104"/>
      <c r="AW16" s="104"/>
      <c r="AX16" s="104"/>
      <c r="AY16" s="104"/>
      <c r="AZ16" s="105"/>
      <c r="BA16" s="101" t="s">
        <v>15</v>
      </c>
      <c r="BB16" s="101"/>
      <c r="BC16" s="101"/>
      <c r="BD16" s="101"/>
      <c r="BE16" s="101"/>
      <c r="BF16" s="101"/>
      <c r="BG16" s="102"/>
      <c r="BH16" s="103" t="s">
        <v>4</v>
      </c>
      <c r="BI16" s="104"/>
      <c r="BJ16" s="104"/>
      <c r="BK16" s="104"/>
      <c r="BL16" s="104"/>
      <c r="BM16" s="104"/>
      <c r="BN16" s="105"/>
      <c r="BO16" s="101" t="s">
        <v>15</v>
      </c>
      <c r="BP16" s="101"/>
      <c r="BQ16" s="101"/>
      <c r="BR16" s="101"/>
      <c r="BS16" s="101"/>
      <c r="BT16" s="101"/>
      <c r="BU16" s="102"/>
      <c r="BV16" s="103" t="s">
        <v>4</v>
      </c>
      <c r="BW16" s="104"/>
      <c r="BX16" s="104"/>
      <c r="BY16" s="104"/>
      <c r="BZ16" s="104"/>
      <c r="CA16" s="104"/>
      <c r="CB16" s="105"/>
      <c r="CC16" s="101" t="s">
        <v>15</v>
      </c>
      <c r="CD16" s="101"/>
      <c r="CE16" s="101"/>
      <c r="CF16" s="101"/>
      <c r="CG16" s="101"/>
      <c r="CH16" s="101"/>
      <c r="CI16" s="102"/>
      <c r="CJ16" s="103" t="s">
        <v>4</v>
      </c>
      <c r="CK16" s="104"/>
      <c r="CL16" s="104"/>
      <c r="CM16" s="104"/>
      <c r="CN16" s="104"/>
      <c r="CO16" s="104"/>
      <c r="CP16" s="105"/>
      <c r="CQ16" s="101" t="s">
        <v>15</v>
      </c>
      <c r="CR16" s="101"/>
      <c r="CS16" s="101"/>
      <c r="CT16" s="101"/>
      <c r="CU16" s="101"/>
      <c r="CV16" s="101"/>
      <c r="CW16" s="102"/>
      <c r="CX16" s="104" t="s">
        <v>4</v>
      </c>
      <c r="CY16" s="104"/>
      <c r="CZ16" s="104"/>
      <c r="DA16" s="104"/>
      <c r="DB16" s="104"/>
      <c r="DC16" s="104"/>
      <c r="DD16" s="105"/>
      <c r="DE16" s="101" t="s">
        <v>15</v>
      </c>
      <c r="DF16" s="101"/>
      <c r="DG16" s="101"/>
      <c r="DH16" s="101"/>
      <c r="DI16" s="101"/>
      <c r="DJ16" s="101"/>
      <c r="DK16" s="101"/>
      <c r="DL16" s="97"/>
    </row>
    <row r="17" spans="1:116" ht="60.75" customHeight="1">
      <c r="A17" s="124"/>
      <c r="B17" s="124"/>
      <c r="C17" s="124"/>
      <c r="D17" s="9" t="s">
        <v>2</v>
      </c>
      <c r="E17" s="9" t="s">
        <v>3</v>
      </c>
      <c r="F17" s="9" t="s">
        <v>27</v>
      </c>
      <c r="G17" s="9" t="s">
        <v>25</v>
      </c>
      <c r="H17" s="9" t="s">
        <v>26</v>
      </c>
      <c r="I17" s="9" t="s">
        <v>1</v>
      </c>
      <c r="J17" s="50" t="s">
        <v>304</v>
      </c>
      <c r="K17" s="48" t="s">
        <v>2</v>
      </c>
      <c r="L17" s="9" t="s">
        <v>3</v>
      </c>
      <c r="M17" s="9" t="s">
        <v>27</v>
      </c>
      <c r="N17" s="9" t="s">
        <v>25</v>
      </c>
      <c r="O17" s="9" t="s">
        <v>26</v>
      </c>
      <c r="P17" s="9" t="s">
        <v>1</v>
      </c>
      <c r="Q17" s="50" t="s">
        <v>304</v>
      </c>
      <c r="R17" s="72" t="s">
        <v>2</v>
      </c>
      <c r="S17" s="9" t="s">
        <v>3</v>
      </c>
      <c r="T17" s="9" t="s">
        <v>27</v>
      </c>
      <c r="U17" s="9" t="s">
        <v>25</v>
      </c>
      <c r="V17" s="9" t="s">
        <v>26</v>
      </c>
      <c r="W17" s="9" t="s">
        <v>1</v>
      </c>
      <c r="X17" s="50" t="s">
        <v>304</v>
      </c>
      <c r="Y17" s="48" t="s">
        <v>2</v>
      </c>
      <c r="Z17" s="9" t="s">
        <v>3</v>
      </c>
      <c r="AA17" s="9" t="s">
        <v>27</v>
      </c>
      <c r="AB17" s="9" t="s">
        <v>25</v>
      </c>
      <c r="AC17" s="9" t="s">
        <v>26</v>
      </c>
      <c r="AD17" s="9" t="s">
        <v>1</v>
      </c>
      <c r="AE17" s="50" t="s">
        <v>304</v>
      </c>
      <c r="AF17" s="72" t="s">
        <v>2</v>
      </c>
      <c r="AG17" s="9" t="s">
        <v>3</v>
      </c>
      <c r="AH17" s="9" t="s">
        <v>27</v>
      </c>
      <c r="AI17" s="9" t="s">
        <v>25</v>
      </c>
      <c r="AJ17" s="9" t="s">
        <v>26</v>
      </c>
      <c r="AK17" s="9" t="s">
        <v>1</v>
      </c>
      <c r="AL17" s="50" t="s">
        <v>304</v>
      </c>
      <c r="AM17" s="48" t="s">
        <v>2</v>
      </c>
      <c r="AN17" s="9" t="s">
        <v>3</v>
      </c>
      <c r="AO17" s="9" t="s">
        <v>27</v>
      </c>
      <c r="AP17" s="9" t="s">
        <v>25</v>
      </c>
      <c r="AQ17" s="9" t="s">
        <v>26</v>
      </c>
      <c r="AR17" s="9" t="s">
        <v>1</v>
      </c>
      <c r="AS17" s="50" t="s">
        <v>304</v>
      </c>
      <c r="AT17" s="72" t="s">
        <v>2</v>
      </c>
      <c r="AU17" s="9" t="s">
        <v>3</v>
      </c>
      <c r="AV17" s="9" t="s">
        <v>27</v>
      </c>
      <c r="AW17" s="9" t="s">
        <v>25</v>
      </c>
      <c r="AX17" s="9" t="s">
        <v>26</v>
      </c>
      <c r="AY17" s="9" t="s">
        <v>1</v>
      </c>
      <c r="AZ17" s="50" t="s">
        <v>304</v>
      </c>
      <c r="BA17" s="48" t="s">
        <v>2</v>
      </c>
      <c r="BB17" s="9" t="s">
        <v>3</v>
      </c>
      <c r="BC17" s="9" t="s">
        <v>27</v>
      </c>
      <c r="BD17" s="9" t="s">
        <v>25</v>
      </c>
      <c r="BE17" s="9" t="s">
        <v>26</v>
      </c>
      <c r="BF17" s="9" t="s">
        <v>1</v>
      </c>
      <c r="BG17" s="50" t="s">
        <v>304</v>
      </c>
      <c r="BH17" s="72" t="s">
        <v>2</v>
      </c>
      <c r="BI17" s="9" t="s">
        <v>3</v>
      </c>
      <c r="BJ17" s="9" t="s">
        <v>27</v>
      </c>
      <c r="BK17" s="9" t="s">
        <v>25</v>
      </c>
      <c r="BL17" s="9" t="s">
        <v>26</v>
      </c>
      <c r="BM17" s="9" t="s">
        <v>1</v>
      </c>
      <c r="BN17" s="50" t="s">
        <v>304</v>
      </c>
      <c r="BO17" s="48" t="s">
        <v>2</v>
      </c>
      <c r="BP17" s="9" t="s">
        <v>3</v>
      </c>
      <c r="BQ17" s="9" t="s">
        <v>27</v>
      </c>
      <c r="BR17" s="9" t="s">
        <v>25</v>
      </c>
      <c r="BS17" s="9" t="s">
        <v>26</v>
      </c>
      <c r="BT17" s="9" t="s">
        <v>1</v>
      </c>
      <c r="BU17" s="50" t="s">
        <v>304</v>
      </c>
      <c r="BV17" s="72" t="s">
        <v>2</v>
      </c>
      <c r="BW17" s="9" t="s">
        <v>3</v>
      </c>
      <c r="BX17" s="9" t="s">
        <v>27</v>
      </c>
      <c r="BY17" s="9" t="s">
        <v>25</v>
      </c>
      <c r="BZ17" s="9" t="s">
        <v>26</v>
      </c>
      <c r="CA17" s="9" t="s">
        <v>1</v>
      </c>
      <c r="CB17" s="50" t="s">
        <v>304</v>
      </c>
      <c r="CC17" s="48" t="s">
        <v>2</v>
      </c>
      <c r="CD17" s="9" t="s">
        <v>3</v>
      </c>
      <c r="CE17" s="9" t="s">
        <v>27</v>
      </c>
      <c r="CF17" s="9" t="s">
        <v>25</v>
      </c>
      <c r="CG17" s="9" t="s">
        <v>26</v>
      </c>
      <c r="CH17" s="9" t="s">
        <v>1</v>
      </c>
      <c r="CI17" s="50" t="s">
        <v>304</v>
      </c>
      <c r="CJ17" s="72" t="s">
        <v>2</v>
      </c>
      <c r="CK17" s="9" t="s">
        <v>3</v>
      </c>
      <c r="CL17" s="9" t="s">
        <v>27</v>
      </c>
      <c r="CM17" s="9" t="s">
        <v>25</v>
      </c>
      <c r="CN17" s="9" t="s">
        <v>26</v>
      </c>
      <c r="CO17" s="9" t="s">
        <v>1</v>
      </c>
      <c r="CP17" s="50" t="s">
        <v>304</v>
      </c>
      <c r="CQ17" s="48" t="s">
        <v>2</v>
      </c>
      <c r="CR17" s="9" t="s">
        <v>3</v>
      </c>
      <c r="CS17" s="9" t="s">
        <v>27</v>
      </c>
      <c r="CT17" s="9" t="s">
        <v>25</v>
      </c>
      <c r="CU17" s="9" t="s">
        <v>26</v>
      </c>
      <c r="CV17" s="9" t="s">
        <v>1</v>
      </c>
      <c r="CW17" s="50" t="s">
        <v>304</v>
      </c>
      <c r="CX17" s="48" t="s">
        <v>2</v>
      </c>
      <c r="CY17" s="9" t="s">
        <v>3</v>
      </c>
      <c r="CZ17" s="9" t="s">
        <v>27</v>
      </c>
      <c r="DA17" s="9" t="s">
        <v>25</v>
      </c>
      <c r="DB17" s="9" t="s">
        <v>26</v>
      </c>
      <c r="DC17" s="9" t="s">
        <v>1</v>
      </c>
      <c r="DD17" s="50" t="s">
        <v>304</v>
      </c>
      <c r="DE17" s="48" t="s">
        <v>2</v>
      </c>
      <c r="DF17" s="9" t="s">
        <v>3</v>
      </c>
      <c r="DG17" s="9" t="s">
        <v>27</v>
      </c>
      <c r="DH17" s="9" t="s">
        <v>25</v>
      </c>
      <c r="DI17" s="9" t="s">
        <v>26</v>
      </c>
      <c r="DJ17" s="9" t="s">
        <v>1</v>
      </c>
      <c r="DK17" s="10" t="s">
        <v>304</v>
      </c>
      <c r="DL17" s="98"/>
    </row>
    <row r="18" spans="1:116">
      <c r="A18" s="12">
        <v>1</v>
      </c>
      <c r="B18" s="12">
        <v>2</v>
      </c>
      <c r="C18" s="12">
        <v>3</v>
      </c>
      <c r="D18" s="11" t="s">
        <v>8</v>
      </c>
      <c r="E18" s="11" t="s">
        <v>9</v>
      </c>
      <c r="F18" s="11" t="s">
        <v>10</v>
      </c>
      <c r="G18" s="11" t="s">
        <v>11</v>
      </c>
      <c r="H18" s="11" t="s">
        <v>12</v>
      </c>
      <c r="I18" s="11" t="s">
        <v>13</v>
      </c>
      <c r="J18" s="51" t="s">
        <v>17</v>
      </c>
      <c r="K18" s="49" t="s">
        <v>18</v>
      </c>
      <c r="L18" s="11" t="s">
        <v>19</v>
      </c>
      <c r="M18" s="11" t="s">
        <v>20</v>
      </c>
      <c r="N18" s="11" t="s">
        <v>21</v>
      </c>
      <c r="O18" s="11" t="s">
        <v>22</v>
      </c>
      <c r="P18" s="11" t="s">
        <v>23</v>
      </c>
      <c r="Q18" s="51" t="s">
        <v>24</v>
      </c>
      <c r="R18" s="73" t="s">
        <v>28</v>
      </c>
      <c r="S18" s="11" t="s">
        <v>29</v>
      </c>
      <c r="T18" s="11" t="s">
        <v>30</v>
      </c>
      <c r="U18" s="11" t="s">
        <v>31</v>
      </c>
      <c r="V18" s="11" t="s">
        <v>32</v>
      </c>
      <c r="W18" s="11" t="s">
        <v>33</v>
      </c>
      <c r="X18" s="51" t="s">
        <v>34</v>
      </c>
      <c r="Y18" s="49" t="s">
        <v>35</v>
      </c>
      <c r="Z18" s="11" t="s">
        <v>36</v>
      </c>
      <c r="AA18" s="11" t="s">
        <v>37</v>
      </c>
      <c r="AB18" s="11" t="s">
        <v>38</v>
      </c>
      <c r="AC18" s="11" t="s">
        <v>39</v>
      </c>
      <c r="AD18" s="11" t="s">
        <v>40</v>
      </c>
      <c r="AE18" s="51" t="s">
        <v>41</v>
      </c>
      <c r="AF18" s="73" t="s">
        <v>260</v>
      </c>
      <c r="AG18" s="11" t="s">
        <v>261</v>
      </c>
      <c r="AH18" s="11" t="s">
        <v>262</v>
      </c>
      <c r="AI18" s="11" t="s">
        <v>263</v>
      </c>
      <c r="AJ18" s="11" t="s">
        <v>264</v>
      </c>
      <c r="AK18" s="11" t="s">
        <v>265</v>
      </c>
      <c r="AL18" s="51" t="s">
        <v>266</v>
      </c>
      <c r="AM18" s="49" t="s">
        <v>267</v>
      </c>
      <c r="AN18" s="11" t="s">
        <v>268</v>
      </c>
      <c r="AO18" s="11" t="s">
        <v>269</v>
      </c>
      <c r="AP18" s="11" t="s">
        <v>270</v>
      </c>
      <c r="AQ18" s="11" t="s">
        <v>271</v>
      </c>
      <c r="AR18" s="11" t="s">
        <v>272</v>
      </c>
      <c r="AS18" s="51" t="s">
        <v>273</v>
      </c>
      <c r="AT18" s="73" t="s">
        <v>42</v>
      </c>
      <c r="AU18" s="11" t="s">
        <v>43</v>
      </c>
      <c r="AV18" s="11" t="s">
        <v>44</v>
      </c>
      <c r="AW18" s="11" t="s">
        <v>45</v>
      </c>
      <c r="AX18" s="11" t="s">
        <v>46</v>
      </c>
      <c r="AY18" s="11" t="s">
        <v>47</v>
      </c>
      <c r="AZ18" s="51" t="s">
        <v>48</v>
      </c>
      <c r="BA18" s="49" t="s">
        <v>49</v>
      </c>
      <c r="BB18" s="11" t="s">
        <v>50</v>
      </c>
      <c r="BC18" s="11" t="s">
        <v>51</v>
      </c>
      <c r="BD18" s="11" t="s">
        <v>52</v>
      </c>
      <c r="BE18" s="11" t="s">
        <v>53</v>
      </c>
      <c r="BF18" s="11" t="s">
        <v>54</v>
      </c>
      <c r="BG18" s="51" t="s">
        <v>55</v>
      </c>
      <c r="BH18" s="73" t="s">
        <v>56</v>
      </c>
      <c r="BI18" s="11" t="s">
        <v>57</v>
      </c>
      <c r="BJ18" s="11" t="s">
        <v>58</v>
      </c>
      <c r="BK18" s="11" t="s">
        <v>59</v>
      </c>
      <c r="BL18" s="11" t="s">
        <v>60</v>
      </c>
      <c r="BM18" s="11" t="s">
        <v>61</v>
      </c>
      <c r="BN18" s="51" t="s">
        <v>62</v>
      </c>
      <c r="BO18" s="49" t="s">
        <v>63</v>
      </c>
      <c r="BP18" s="11" t="s">
        <v>64</v>
      </c>
      <c r="BQ18" s="11" t="s">
        <v>65</v>
      </c>
      <c r="BR18" s="11" t="s">
        <v>66</v>
      </c>
      <c r="BS18" s="11" t="s">
        <v>67</v>
      </c>
      <c r="BT18" s="11" t="s">
        <v>68</v>
      </c>
      <c r="BU18" s="51" t="s">
        <v>69</v>
      </c>
      <c r="BV18" s="73" t="s">
        <v>274</v>
      </c>
      <c r="BW18" s="11" t="s">
        <v>275</v>
      </c>
      <c r="BX18" s="11" t="s">
        <v>276</v>
      </c>
      <c r="BY18" s="11" t="s">
        <v>277</v>
      </c>
      <c r="BZ18" s="11" t="s">
        <v>278</v>
      </c>
      <c r="CA18" s="11" t="s">
        <v>279</v>
      </c>
      <c r="CB18" s="51" t="s">
        <v>280</v>
      </c>
      <c r="CC18" s="49" t="s">
        <v>281</v>
      </c>
      <c r="CD18" s="11" t="s">
        <v>282</v>
      </c>
      <c r="CE18" s="11" t="s">
        <v>283</v>
      </c>
      <c r="CF18" s="11" t="s">
        <v>284</v>
      </c>
      <c r="CG18" s="11" t="s">
        <v>285</v>
      </c>
      <c r="CH18" s="11" t="s">
        <v>286</v>
      </c>
      <c r="CI18" s="51" t="s">
        <v>287</v>
      </c>
      <c r="CJ18" s="73" t="s">
        <v>288</v>
      </c>
      <c r="CK18" s="11" t="s">
        <v>289</v>
      </c>
      <c r="CL18" s="11" t="s">
        <v>290</v>
      </c>
      <c r="CM18" s="11" t="s">
        <v>291</v>
      </c>
      <c r="CN18" s="11" t="s">
        <v>292</v>
      </c>
      <c r="CO18" s="11" t="s">
        <v>293</v>
      </c>
      <c r="CP18" s="51" t="s">
        <v>294</v>
      </c>
      <c r="CQ18" s="49" t="s">
        <v>295</v>
      </c>
      <c r="CR18" s="11" t="s">
        <v>296</v>
      </c>
      <c r="CS18" s="11" t="s">
        <v>297</v>
      </c>
      <c r="CT18" s="11" t="s">
        <v>298</v>
      </c>
      <c r="CU18" s="11" t="s">
        <v>299</v>
      </c>
      <c r="CV18" s="11" t="s">
        <v>300</v>
      </c>
      <c r="CW18" s="51" t="s">
        <v>301</v>
      </c>
      <c r="CX18" s="49" t="s">
        <v>70</v>
      </c>
      <c r="CY18" s="11" t="s">
        <v>71</v>
      </c>
      <c r="CZ18" s="11" t="s">
        <v>72</v>
      </c>
      <c r="DA18" s="11" t="s">
        <v>73</v>
      </c>
      <c r="DB18" s="11" t="s">
        <v>74</v>
      </c>
      <c r="DC18" s="11" t="s">
        <v>75</v>
      </c>
      <c r="DD18" s="51" t="s">
        <v>76</v>
      </c>
      <c r="DE18" s="49" t="s">
        <v>77</v>
      </c>
      <c r="DF18" s="11" t="s">
        <v>78</v>
      </c>
      <c r="DG18" s="11" t="s">
        <v>79</v>
      </c>
      <c r="DH18" s="11" t="s">
        <v>80</v>
      </c>
      <c r="DI18" s="11" t="s">
        <v>81</v>
      </c>
      <c r="DJ18" s="11" t="s">
        <v>82</v>
      </c>
      <c r="DK18" s="11" t="s">
        <v>83</v>
      </c>
      <c r="DL18" s="61">
        <v>8</v>
      </c>
    </row>
    <row r="19" spans="1:116">
      <c r="A19" s="19" t="s">
        <v>308</v>
      </c>
      <c r="B19" s="20" t="s">
        <v>175</v>
      </c>
      <c r="C19" s="19" t="s">
        <v>253</v>
      </c>
      <c r="D19" s="39">
        <f t="shared" ref="D19:Q19" si="0">D20+D27+D35</f>
        <v>5.2899999999999991</v>
      </c>
      <c r="E19" s="39">
        <f t="shared" si="0"/>
        <v>0</v>
      </c>
      <c r="F19" s="39">
        <f t="shared" si="0"/>
        <v>6.5</v>
      </c>
      <c r="G19" s="39">
        <f t="shared" si="0"/>
        <v>0</v>
      </c>
      <c r="H19" s="39">
        <f t="shared" si="0"/>
        <v>11.42</v>
      </c>
      <c r="I19" s="39">
        <f t="shared" si="0"/>
        <v>5.0812999999999997</v>
      </c>
      <c r="J19" s="52">
        <f t="shared" si="0"/>
        <v>0</v>
      </c>
      <c r="K19" s="39">
        <f t="shared" si="0"/>
        <v>4</v>
      </c>
      <c r="L19" s="39">
        <f t="shared" si="0"/>
        <v>0</v>
      </c>
      <c r="M19" s="39">
        <f t="shared" si="0"/>
        <v>2.86</v>
      </c>
      <c r="N19" s="39">
        <f t="shared" si="0"/>
        <v>0</v>
      </c>
      <c r="O19" s="39">
        <f t="shared" si="0"/>
        <v>10.799999999999999</v>
      </c>
      <c r="P19" s="39">
        <f t="shared" si="0"/>
        <v>9.149799999999999</v>
      </c>
      <c r="Q19" s="52">
        <f t="shared" si="0"/>
        <v>0</v>
      </c>
      <c r="R19" s="74">
        <f t="shared" ref="R19:AL19" si="1">R20+R27+R35</f>
        <v>0</v>
      </c>
      <c r="S19" s="39">
        <f t="shared" si="1"/>
        <v>0</v>
      </c>
      <c r="T19" s="39">
        <f t="shared" si="1"/>
        <v>0</v>
      </c>
      <c r="U19" s="39">
        <f t="shared" si="1"/>
        <v>0</v>
      </c>
      <c r="V19" s="39">
        <f t="shared" si="1"/>
        <v>0</v>
      </c>
      <c r="W19" s="39">
        <f t="shared" si="1"/>
        <v>0</v>
      </c>
      <c r="X19" s="52">
        <f t="shared" si="1"/>
        <v>0</v>
      </c>
      <c r="Y19" s="63">
        <f t="shared" si="1"/>
        <v>0</v>
      </c>
      <c r="Z19" s="39">
        <f t="shared" si="1"/>
        <v>0</v>
      </c>
      <c r="AA19" s="39">
        <f t="shared" si="1"/>
        <v>0</v>
      </c>
      <c r="AB19" s="39">
        <f t="shared" si="1"/>
        <v>0</v>
      </c>
      <c r="AC19" s="39">
        <f t="shared" si="1"/>
        <v>0</v>
      </c>
      <c r="AD19" s="39">
        <f t="shared" si="1"/>
        <v>0</v>
      </c>
      <c r="AE19" s="52">
        <f t="shared" si="1"/>
        <v>0</v>
      </c>
      <c r="AF19" s="74">
        <f t="shared" si="1"/>
        <v>4.09</v>
      </c>
      <c r="AG19" s="39">
        <f t="shared" si="1"/>
        <v>0</v>
      </c>
      <c r="AH19" s="39">
        <f t="shared" si="1"/>
        <v>4</v>
      </c>
      <c r="AI19" s="39">
        <f t="shared" si="1"/>
        <v>0</v>
      </c>
      <c r="AJ19" s="39">
        <f t="shared" si="1"/>
        <v>4</v>
      </c>
      <c r="AK19" s="39">
        <f t="shared" si="1"/>
        <v>2.6013000000000002</v>
      </c>
      <c r="AL19" s="52">
        <f t="shared" si="1"/>
        <v>0</v>
      </c>
      <c r="AM19" s="63">
        <f t="shared" ref="AM19:CB19" si="2">AM20+AM27+AM35</f>
        <v>0</v>
      </c>
      <c r="AN19" s="39">
        <f t="shared" si="2"/>
        <v>0</v>
      </c>
      <c r="AO19" s="39">
        <f t="shared" si="2"/>
        <v>0.36</v>
      </c>
      <c r="AP19" s="39">
        <f t="shared" si="2"/>
        <v>0</v>
      </c>
      <c r="AQ19" s="39">
        <f t="shared" si="2"/>
        <v>1.2</v>
      </c>
      <c r="AR19" s="39">
        <f t="shared" si="2"/>
        <v>2.2242999999999999</v>
      </c>
      <c r="AS19" s="52">
        <f t="shared" si="2"/>
        <v>0</v>
      </c>
      <c r="AT19" s="63">
        <f t="shared" si="2"/>
        <v>1.2</v>
      </c>
      <c r="AU19" s="39">
        <f t="shared" si="2"/>
        <v>0</v>
      </c>
      <c r="AV19" s="39">
        <f t="shared" si="2"/>
        <v>2.5</v>
      </c>
      <c r="AW19" s="39">
        <f t="shared" si="2"/>
        <v>0</v>
      </c>
      <c r="AX19" s="39">
        <f t="shared" si="2"/>
        <v>7.42</v>
      </c>
      <c r="AY19" s="39">
        <f t="shared" si="2"/>
        <v>2.48</v>
      </c>
      <c r="AZ19" s="52">
        <f t="shared" si="2"/>
        <v>0</v>
      </c>
      <c r="BA19" s="63">
        <f t="shared" ref="BA19:BG19" si="3">BA20+BA27+BA35</f>
        <v>2</v>
      </c>
      <c r="BB19" s="39">
        <f t="shared" si="3"/>
        <v>0</v>
      </c>
      <c r="BC19" s="39">
        <f t="shared" si="3"/>
        <v>2.5</v>
      </c>
      <c r="BD19" s="39">
        <f t="shared" si="3"/>
        <v>0</v>
      </c>
      <c r="BE19" s="39">
        <f t="shared" si="3"/>
        <v>9.6</v>
      </c>
      <c r="BF19" s="39">
        <f t="shared" si="3"/>
        <v>5.7255000000000003</v>
      </c>
      <c r="BG19" s="52">
        <f t="shared" si="3"/>
        <v>0</v>
      </c>
      <c r="BH19" s="74">
        <f t="shared" si="2"/>
        <v>0</v>
      </c>
      <c r="BI19" s="39">
        <f t="shared" si="2"/>
        <v>0</v>
      </c>
      <c r="BJ19" s="39">
        <f t="shared" si="2"/>
        <v>0</v>
      </c>
      <c r="BK19" s="39">
        <f t="shared" si="2"/>
        <v>0</v>
      </c>
      <c r="BL19" s="39">
        <f t="shared" si="2"/>
        <v>0</v>
      </c>
      <c r="BM19" s="39">
        <f t="shared" si="2"/>
        <v>0</v>
      </c>
      <c r="BN19" s="52">
        <f t="shared" si="2"/>
        <v>0</v>
      </c>
      <c r="BO19" s="63">
        <f t="shared" ref="BO19:BU19" si="4">BO20+BO27+BO35</f>
        <v>0</v>
      </c>
      <c r="BP19" s="39">
        <f t="shared" si="4"/>
        <v>0</v>
      </c>
      <c r="BQ19" s="39">
        <f t="shared" si="4"/>
        <v>0</v>
      </c>
      <c r="BR19" s="39">
        <f t="shared" si="4"/>
        <v>0</v>
      </c>
      <c r="BS19" s="39">
        <f t="shared" si="4"/>
        <v>0</v>
      </c>
      <c r="BT19" s="39">
        <f t="shared" si="4"/>
        <v>1.2</v>
      </c>
      <c r="BU19" s="52">
        <f t="shared" si="4"/>
        <v>0</v>
      </c>
      <c r="BV19" s="74">
        <f t="shared" si="2"/>
        <v>0</v>
      </c>
      <c r="BW19" s="39">
        <f t="shared" si="2"/>
        <v>0</v>
      </c>
      <c r="BX19" s="39">
        <f t="shared" si="2"/>
        <v>0</v>
      </c>
      <c r="BY19" s="39">
        <f t="shared" si="2"/>
        <v>0</v>
      </c>
      <c r="BZ19" s="39">
        <f t="shared" si="2"/>
        <v>0</v>
      </c>
      <c r="CA19" s="39">
        <f t="shared" si="2"/>
        <v>0</v>
      </c>
      <c r="CB19" s="52">
        <f t="shared" si="2"/>
        <v>0</v>
      </c>
      <c r="CC19" s="63">
        <f t="shared" ref="CC19:CI19" si="5">CC20+CC27+CC35</f>
        <v>2</v>
      </c>
      <c r="CD19" s="39">
        <f t="shared" si="5"/>
        <v>0</v>
      </c>
      <c r="CE19" s="39">
        <f t="shared" si="5"/>
        <v>0</v>
      </c>
      <c r="CF19" s="39">
        <f t="shared" si="5"/>
        <v>0</v>
      </c>
      <c r="CG19" s="39">
        <f t="shared" si="5"/>
        <v>0</v>
      </c>
      <c r="CH19" s="39">
        <f t="shared" si="5"/>
        <v>0</v>
      </c>
      <c r="CI19" s="52">
        <f t="shared" si="5"/>
        <v>0</v>
      </c>
      <c r="CJ19" s="74">
        <f t="shared" ref="CJ19:DD19" si="6">CJ20+CJ27+CJ35</f>
        <v>0</v>
      </c>
      <c r="CK19" s="39">
        <f t="shared" si="6"/>
        <v>0</v>
      </c>
      <c r="CL19" s="39">
        <f t="shared" si="6"/>
        <v>0</v>
      </c>
      <c r="CM19" s="39">
        <f t="shared" si="6"/>
        <v>0</v>
      </c>
      <c r="CN19" s="39">
        <f t="shared" si="6"/>
        <v>0</v>
      </c>
      <c r="CO19" s="39">
        <f t="shared" si="6"/>
        <v>0</v>
      </c>
      <c r="CP19" s="52">
        <f t="shared" si="6"/>
        <v>0</v>
      </c>
      <c r="CQ19" s="63">
        <f t="shared" ref="CQ19:CW19" si="7">CQ20+CQ27+CQ35</f>
        <v>0</v>
      </c>
      <c r="CR19" s="39">
        <f t="shared" si="7"/>
        <v>0</v>
      </c>
      <c r="CS19" s="39">
        <f t="shared" si="7"/>
        <v>0</v>
      </c>
      <c r="CT19" s="39">
        <f t="shared" si="7"/>
        <v>0</v>
      </c>
      <c r="CU19" s="39">
        <f t="shared" si="7"/>
        <v>0</v>
      </c>
      <c r="CV19" s="39">
        <f t="shared" si="7"/>
        <v>0</v>
      </c>
      <c r="CW19" s="52">
        <f t="shared" si="7"/>
        <v>0</v>
      </c>
      <c r="CX19" s="63">
        <f t="shared" si="6"/>
        <v>5.2899999999999991</v>
      </c>
      <c r="CY19" s="39">
        <f t="shared" si="6"/>
        <v>0</v>
      </c>
      <c r="CZ19" s="39">
        <f t="shared" si="6"/>
        <v>6.5</v>
      </c>
      <c r="DA19" s="39">
        <f t="shared" si="6"/>
        <v>0</v>
      </c>
      <c r="DB19" s="39">
        <f t="shared" si="6"/>
        <v>11.42</v>
      </c>
      <c r="DC19" s="39">
        <f t="shared" si="6"/>
        <v>5.0813000000000006</v>
      </c>
      <c r="DD19" s="52">
        <f t="shared" si="6"/>
        <v>0</v>
      </c>
      <c r="DE19" s="39">
        <f t="shared" ref="DE19:DK19" si="8">DE20+DE27+DE35</f>
        <v>4</v>
      </c>
      <c r="DF19" s="39">
        <f t="shared" si="8"/>
        <v>0</v>
      </c>
      <c r="DG19" s="39">
        <f t="shared" si="8"/>
        <v>2.86</v>
      </c>
      <c r="DH19" s="39">
        <f t="shared" si="8"/>
        <v>0</v>
      </c>
      <c r="DI19" s="39">
        <f t="shared" si="8"/>
        <v>10.799999999999999</v>
      </c>
      <c r="DJ19" s="39">
        <f t="shared" si="8"/>
        <v>9.149799999999999</v>
      </c>
      <c r="DK19" s="39">
        <f t="shared" si="8"/>
        <v>0</v>
      </c>
      <c r="DL19" s="83" t="s">
        <v>254</v>
      </c>
    </row>
    <row r="20" spans="1:116" ht="47.25">
      <c r="A20" s="21" t="s">
        <v>87</v>
      </c>
      <c r="B20" s="22" t="s">
        <v>176</v>
      </c>
      <c r="C20" s="21" t="s">
        <v>253</v>
      </c>
      <c r="D20" s="40">
        <f t="shared" ref="D20:Q20" si="9">D21+D22+D23+D24+D25+D26</f>
        <v>2.8899999999999997</v>
      </c>
      <c r="E20" s="40">
        <f t="shared" si="9"/>
        <v>0</v>
      </c>
      <c r="F20" s="40">
        <f t="shared" si="9"/>
        <v>6.5</v>
      </c>
      <c r="G20" s="40">
        <f t="shared" si="9"/>
        <v>0</v>
      </c>
      <c r="H20" s="40">
        <f t="shared" si="9"/>
        <v>11.42</v>
      </c>
      <c r="I20" s="40">
        <f t="shared" si="9"/>
        <v>5.0812999999999997</v>
      </c>
      <c r="J20" s="53">
        <f t="shared" si="9"/>
        <v>0</v>
      </c>
      <c r="K20" s="40">
        <f t="shared" si="9"/>
        <v>4</v>
      </c>
      <c r="L20" s="40">
        <f t="shared" si="9"/>
        <v>0</v>
      </c>
      <c r="M20" s="40">
        <f t="shared" si="9"/>
        <v>2.86</v>
      </c>
      <c r="N20" s="40">
        <f t="shared" si="9"/>
        <v>0</v>
      </c>
      <c r="O20" s="40">
        <f t="shared" si="9"/>
        <v>10.799999999999999</v>
      </c>
      <c r="P20" s="40">
        <f t="shared" si="9"/>
        <v>5.5497999999999994</v>
      </c>
      <c r="Q20" s="53">
        <f t="shared" si="9"/>
        <v>0</v>
      </c>
      <c r="R20" s="75">
        <f t="shared" ref="R20:AL20" si="10">R21+R22+R23+R24+R25+R26</f>
        <v>0</v>
      </c>
      <c r="S20" s="40">
        <f t="shared" si="10"/>
        <v>0</v>
      </c>
      <c r="T20" s="40">
        <f t="shared" si="10"/>
        <v>0</v>
      </c>
      <c r="U20" s="40">
        <f t="shared" si="10"/>
        <v>0</v>
      </c>
      <c r="V20" s="40">
        <f t="shared" si="10"/>
        <v>0</v>
      </c>
      <c r="W20" s="40">
        <f t="shared" si="10"/>
        <v>0</v>
      </c>
      <c r="X20" s="53">
        <f t="shared" si="10"/>
        <v>0</v>
      </c>
      <c r="Y20" s="64">
        <f t="shared" si="10"/>
        <v>0</v>
      </c>
      <c r="Z20" s="40">
        <f t="shared" si="10"/>
        <v>0</v>
      </c>
      <c r="AA20" s="40">
        <f t="shared" si="10"/>
        <v>0</v>
      </c>
      <c r="AB20" s="40">
        <f t="shared" si="10"/>
        <v>0</v>
      </c>
      <c r="AC20" s="40">
        <f t="shared" si="10"/>
        <v>0</v>
      </c>
      <c r="AD20" s="40">
        <f t="shared" si="10"/>
        <v>0</v>
      </c>
      <c r="AE20" s="53">
        <f t="shared" si="10"/>
        <v>0</v>
      </c>
      <c r="AF20" s="75">
        <f t="shared" si="10"/>
        <v>2.8899999999999997</v>
      </c>
      <c r="AG20" s="40">
        <f t="shared" si="10"/>
        <v>0</v>
      </c>
      <c r="AH20" s="40">
        <f t="shared" si="10"/>
        <v>4</v>
      </c>
      <c r="AI20" s="40">
        <f t="shared" si="10"/>
        <v>0</v>
      </c>
      <c r="AJ20" s="40">
        <f t="shared" si="10"/>
        <v>4</v>
      </c>
      <c r="AK20" s="40">
        <f t="shared" si="10"/>
        <v>2.6013000000000002</v>
      </c>
      <c r="AL20" s="53">
        <f t="shared" si="10"/>
        <v>0</v>
      </c>
      <c r="AM20" s="64">
        <f t="shared" ref="AM20:CB20" si="11">AM21+AM22+AM23+AM24+AM25+AM26</f>
        <v>0</v>
      </c>
      <c r="AN20" s="40">
        <f t="shared" si="11"/>
        <v>0</v>
      </c>
      <c r="AO20" s="40">
        <f t="shared" si="11"/>
        <v>0.36</v>
      </c>
      <c r="AP20" s="40">
        <f t="shared" si="11"/>
        <v>0</v>
      </c>
      <c r="AQ20" s="40">
        <f t="shared" si="11"/>
        <v>1.2</v>
      </c>
      <c r="AR20" s="40">
        <f t="shared" si="11"/>
        <v>1.0243</v>
      </c>
      <c r="AS20" s="53">
        <f t="shared" si="11"/>
        <v>0</v>
      </c>
      <c r="AT20" s="64">
        <f t="shared" si="11"/>
        <v>0</v>
      </c>
      <c r="AU20" s="40">
        <f t="shared" si="11"/>
        <v>0</v>
      </c>
      <c r="AV20" s="40">
        <f t="shared" si="11"/>
        <v>2.5</v>
      </c>
      <c r="AW20" s="40">
        <f t="shared" si="11"/>
        <v>0</v>
      </c>
      <c r="AX20" s="40">
        <f t="shared" si="11"/>
        <v>7.42</v>
      </c>
      <c r="AY20" s="40">
        <f t="shared" si="11"/>
        <v>2.48</v>
      </c>
      <c r="AZ20" s="53">
        <f t="shared" si="11"/>
        <v>0</v>
      </c>
      <c r="BA20" s="64">
        <f t="shared" ref="BA20:BG20" si="12">BA21+BA22+BA23+BA24+BA25+BA26</f>
        <v>2</v>
      </c>
      <c r="BB20" s="40">
        <f t="shared" si="12"/>
        <v>0</v>
      </c>
      <c r="BC20" s="40">
        <f t="shared" si="12"/>
        <v>2.5</v>
      </c>
      <c r="BD20" s="40">
        <f t="shared" si="12"/>
        <v>0</v>
      </c>
      <c r="BE20" s="40">
        <f t="shared" si="12"/>
        <v>9.6</v>
      </c>
      <c r="BF20" s="40">
        <f t="shared" si="12"/>
        <v>4.5255000000000001</v>
      </c>
      <c r="BG20" s="53">
        <f t="shared" si="12"/>
        <v>0</v>
      </c>
      <c r="BH20" s="75">
        <f t="shared" si="11"/>
        <v>0</v>
      </c>
      <c r="BI20" s="40">
        <f t="shared" si="11"/>
        <v>0</v>
      </c>
      <c r="BJ20" s="40">
        <f t="shared" si="11"/>
        <v>0</v>
      </c>
      <c r="BK20" s="40">
        <f t="shared" si="11"/>
        <v>0</v>
      </c>
      <c r="BL20" s="40">
        <f t="shared" si="11"/>
        <v>0</v>
      </c>
      <c r="BM20" s="40">
        <f t="shared" si="11"/>
        <v>0</v>
      </c>
      <c r="BN20" s="53">
        <f t="shared" si="11"/>
        <v>0</v>
      </c>
      <c r="BO20" s="64">
        <f t="shared" ref="BO20:BU20" si="13">BO21+BO22+BO23+BO24+BO25+BO26</f>
        <v>0</v>
      </c>
      <c r="BP20" s="40">
        <f t="shared" si="13"/>
        <v>0</v>
      </c>
      <c r="BQ20" s="40">
        <f t="shared" si="13"/>
        <v>0</v>
      </c>
      <c r="BR20" s="40">
        <f t="shared" si="13"/>
        <v>0</v>
      </c>
      <c r="BS20" s="40">
        <f t="shared" si="13"/>
        <v>0</v>
      </c>
      <c r="BT20" s="40">
        <f t="shared" si="13"/>
        <v>0</v>
      </c>
      <c r="BU20" s="53">
        <f t="shared" si="13"/>
        <v>0</v>
      </c>
      <c r="BV20" s="75">
        <f t="shared" si="11"/>
        <v>0</v>
      </c>
      <c r="BW20" s="40">
        <f t="shared" si="11"/>
        <v>0</v>
      </c>
      <c r="BX20" s="40">
        <f t="shared" si="11"/>
        <v>0</v>
      </c>
      <c r="BY20" s="40">
        <f t="shared" si="11"/>
        <v>0</v>
      </c>
      <c r="BZ20" s="40">
        <f t="shared" si="11"/>
        <v>0</v>
      </c>
      <c r="CA20" s="40">
        <f t="shared" si="11"/>
        <v>0</v>
      </c>
      <c r="CB20" s="53">
        <f t="shared" si="11"/>
        <v>0</v>
      </c>
      <c r="CC20" s="64">
        <f t="shared" ref="CC20:CI20" si="14">CC21+CC22+CC23+CC24+CC25+CC26</f>
        <v>2</v>
      </c>
      <c r="CD20" s="40">
        <f t="shared" si="14"/>
        <v>0</v>
      </c>
      <c r="CE20" s="40">
        <f t="shared" si="14"/>
        <v>0</v>
      </c>
      <c r="CF20" s="40">
        <f t="shared" si="14"/>
        <v>0</v>
      </c>
      <c r="CG20" s="40">
        <f t="shared" si="14"/>
        <v>0</v>
      </c>
      <c r="CH20" s="40">
        <f t="shared" si="14"/>
        <v>0</v>
      </c>
      <c r="CI20" s="53">
        <f t="shared" si="14"/>
        <v>0</v>
      </c>
      <c r="CJ20" s="75">
        <f t="shared" ref="CJ20:DD20" si="15">CJ21+CJ22+CJ23+CJ24+CJ25+CJ26</f>
        <v>0</v>
      </c>
      <c r="CK20" s="40">
        <f t="shared" si="15"/>
        <v>0</v>
      </c>
      <c r="CL20" s="40">
        <f t="shared" si="15"/>
        <v>0</v>
      </c>
      <c r="CM20" s="40">
        <f t="shared" si="15"/>
        <v>0</v>
      </c>
      <c r="CN20" s="40">
        <f t="shared" si="15"/>
        <v>0</v>
      </c>
      <c r="CO20" s="40">
        <f t="shared" si="15"/>
        <v>0</v>
      </c>
      <c r="CP20" s="53">
        <f t="shared" si="15"/>
        <v>0</v>
      </c>
      <c r="CQ20" s="64">
        <f t="shared" ref="CQ20:CW20" si="16">CQ21+CQ22+CQ23+CQ24+CQ25+CQ26</f>
        <v>0</v>
      </c>
      <c r="CR20" s="40">
        <f t="shared" si="16"/>
        <v>0</v>
      </c>
      <c r="CS20" s="40">
        <f t="shared" si="16"/>
        <v>0</v>
      </c>
      <c r="CT20" s="40">
        <f t="shared" si="16"/>
        <v>0</v>
      </c>
      <c r="CU20" s="40">
        <f t="shared" si="16"/>
        <v>0</v>
      </c>
      <c r="CV20" s="40">
        <f t="shared" si="16"/>
        <v>0</v>
      </c>
      <c r="CW20" s="53">
        <f t="shared" si="16"/>
        <v>0</v>
      </c>
      <c r="CX20" s="64">
        <f t="shared" si="15"/>
        <v>2.8899999999999997</v>
      </c>
      <c r="CY20" s="40">
        <f t="shared" si="15"/>
        <v>0</v>
      </c>
      <c r="CZ20" s="40">
        <f t="shared" si="15"/>
        <v>6.5</v>
      </c>
      <c r="DA20" s="40">
        <f t="shared" si="15"/>
        <v>0</v>
      </c>
      <c r="DB20" s="40">
        <f t="shared" si="15"/>
        <v>11.42</v>
      </c>
      <c r="DC20" s="40">
        <f t="shared" si="15"/>
        <v>5.0813000000000006</v>
      </c>
      <c r="DD20" s="53">
        <f t="shared" si="15"/>
        <v>0</v>
      </c>
      <c r="DE20" s="40">
        <f t="shared" ref="DE20:DK20" si="17">DE21+DE22+DE23+DE24+DE25+DE26</f>
        <v>4</v>
      </c>
      <c r="DF20" s="40">
        <f t="shared" si="17"/>
        <v>0</v>
      </c>
      <c r="DG20" s="40">
        <f t="shared" si="17"/>
        <v>2.86</v>
      </c>
      <c r="DH20" s="40">
        <f t="shared" si="17"/>
        <v>0</v>
      </c>
      <c r="DI20" s="40">
        <f t="shared" si="17"/>
        <v>10.799999999999999</v>
      </c>
      <c r="DJ20" s="40">
        <f t="shared" si="17"/>
        <v>5.5498000000000003</v>
      </c>
      <c r="DK20" s="40">
        <f t="shared" si="17"/>
        <v>0</v>
      </c>
      <c r="DL20" s="84" t="s">
        <v>254</v>
      </c>
    </row>
    <row r="21" spans="1:116">
      <c r="A21" s="21" t="s">
        <v>118</v>
      </c>
      <c r="B21" s="22" t="s">
        <v>177</v>
      </c>
      <c r="C21" s="21" t="s">
        <v>253</v>
      </c>
      <c r="D21" s="40">
        <f t="shared" ref="D21:Q21" si="18">D38</f>
        <v>2.8899999999999997</v>
      </c>
      <c r="E21" s="40">
        <f t="shared" si="18"/>
        <v>0</v>
      </c>
      <c r="F21" s="40">
        <f t="shared" si="18"/>
        <v>4</v>
      </c>
      <c r="G21" s="40">
        <f t="shared" si="18"/>
        <v>0</v>
      </c>
      <c r="H21" s="40">
        <f t="shared" si="18"/>
        <v>11.42</v>
      </c>
      <c r="I21" s="40">
        <f t="shared" si="18"/>
        <v>5.0812999999999997</v>
      </c>
      <c r="J21" s="53">
        <f t="shared" si="18"/>
        <v>0</v>
      </c>
      <c r="K21" s="40">
        <f t="shared" si="18"/>
        <v>0</v>
      </c>
      <c r="L21" s="40">
        <f t="shared" si="18"/>
        <v>0</v>
      </c>
      <c r="M21" s="40">
        <f t="shared" si="18"/>
        <v>0.36</v>
      </c>
      <c r="N21" s="40">
        <f t="shared" si="18"/>
        <v>0</v>
      </c>
      <c r="O21" s="40">
        <f t="shared" si="18"/>
        <v>10.799999999999999</v>
      </c>
      <c r="P21" s="40">
        <f t="shared" si="18"/>
        <v>5.5497999999999994</v>
      </c>
      <c r="Q21" s="53">
        <f t="shared" si="18"/>
        <v>0</v>
      </c>
      <c r="R21" s="75">
        <f t="shared" ref="R21:AL21" si="19">R38</f>
        <v>0</v>
      </c>
      <c r="S21" s="40">
        <f t="shared" si="19"/>
        <v>0</v>
      </c>
      <c r="T21" s="40">
        <f t="shared" si="19"/>
        <v>0</v>
      </c>
      <c r="U21" s="40">
        <f t="shared" si="19"/>
        <v>0</v>
      </c>
      <c r="V21" s="40">
        <f t="shared" si="19"/>
        <v>0</v>
      </c>
      <c r="W21" s="40">
        <f t="shared" si="19"/>
        <v>0</v>
      </c>
      <c r="X21" s="53">
        <f t="shared" si="19"/>
        <v>0</v>
      </c>
      <c r="Y21" s="64">
        <f t="shared" si="19"/>
        <v>0</v>
      </c>
      <c r="Z21" s="40">
        <f t="shared" si="19"/>
        <v>0</v>
      </c>
      <c r="AA21" s="40">
        <f t="shared" si="19"/>
        <v>0</v>
      </c>
      <c r="AB21" s="40">
        <f t="shared" si="19"/>
        <v>0</v>
      </c>
      <c r="AC21" s="40">
        <f t="shared" si="19"/>
        <v>0</v>
      </c>
      <c r="AD21" s="40">
        <f t="shared" si="19"/>
        <v>0</v>
      </c>
      <c r="AE21" s="53">
        <f t="shared" si="19"/>
        <v>0</v>
      </c>
      <c r="AF21" s="75">
        <f t="shared" si="19"/>
        <v>2.8899999999999997</v>
      </c>
      <c r="AG21" s="40">
        <f t="shared" si="19"/>
        <v>0</v>
      </c>
      <c r="AH21" s="40">
        <f t="shared" si="19"/>
        <v>4</v>
      </c>
      <c r="AI21" s="40">
        <f t="shared" si="19"/>
        <v>0</v>
      </c>
      <c r="AJ21" s="40">
        <f t="shared" si="19"/>
        <v>4</v>
      </c>
      <c r="AK21" s="40">
        <f t="shared" si="19"/>
        <v>2.6013000000000002</v>
      </c>
      <c r="AL21" s="53">
        <f t="shared" si="19"/>
        <v>0</v>
      </c>
      <c r="AM21" s="64">
        <f t="shared" ref="AM21:CB21" si="20">AM38</f>
        <v>0</v>
      </c>
      <c r="AN21" s="40">
        <f t="shared" si="20"/>
        <v>0</v>
      </c>
      <c r="AO21" s="40">
        <f t="shared" si="20"/>
        <v>0.36</v>
      </c>
      <c r="AP21" s="40">
        <f t="shared" si="20"/>
        <v>0</v>
      </c>
      <c r="AQ21" s="40">
        <f t="shared" si="20"/>
        <v>1.2</v>
      </c>
      <c r="AR21" s="40">
        <f t="shared" si="20"/>
        <v>1.0243</v>
      </c>
      <c r="AS21" s="53">
        <f t="shared" si="20"/>
        <v>0</v>
      </c>
      <c r="AT21" s="64">
        <f t="shared" si="20"/>
        <v>0</v>
      </c>
      <c r="AU21" s="40">
        <f t="shared" si="20"/>
        <v>0</v>
      </c>
      <c r="AV21" s="40">
        <f t="shared" si="20"/>
        <v>0</v>
      </c>
      <c r="AW21" s="40">
        <f t="shared" si="20"/>
        <v>0</v>
      </c>
      <c r="AX21" s="40">
        <f t="shared" si="20"/>
        <v>7.42</v>
      </c>
      <c r="AY21" s="40">
        <f t="shared" si="20"/>
        <v>2.48</v>
      </c>
      <c r="AZ21" s="53">
        <f t="shared" si="20"/>
        <v>0</v>
      </c>
      <c r="BA21" s="64">
        <f t="shared" ref="BA21:BG21" si="21">BA38</f>
        <v>0</v>
      </c>
      <c r="BB21" s="40">
        <f t="shared" si="21"/>
        <v>0</v>
      </c>
      <c r="BC21" s="40">
        <f t="shared" si="21"/>
        <v>0</v>
      </c>
      <c r="BD21" s="40">
        <f t="shared" si="21"/>
        <v>0</v>
      </c>
      <c r="BE21" s="40">
        <f t="shared" si="21"/>
        <v>9.6</v>
      </c>
      <c r="BF21" s="40">
        <f t="shared" si="21"/>
        <v>4.5255000000000001</v>
      </c>
      <c r="BG21" s="53">
        <f t="shared" si="21"/>
        <v>0</v>
      </c>
      <c r="BH21" s="75">
        <f t="shared" si="20"/>
        <v>0</v>
      </c>
      <c r="BI21" s="40">
        <f t="shared" si="20"/>
        <v>0</v>
      </c>
      <c r="BJ21" s="40">
        <f t="shared" si="20"/>
        <v>0</v>
      </c>
      <c r="BK21" s="40">
        <f t="shared" si="20"/>
        <v>0</v>
      </c>
      <c r="BL21" s="40">
        <f t="shared" si="20"/>
        <v>0</v>
      </c>
      <c r="BM21" s="40">
        <f t="shared" si="20"/>
        <v>0</v>
      </c>
      <c r="BN21" s="53">
        <f t="shared" si="20"/>
        <v>0</v>
      </c>
      <c r="BO21" s="64">
        <f t="shared" ref="BO21:BU21" si="22">BO38</f>
        <v>0</v>
      </c>
      <c r="BP21" s="40">
        <f t="shared" si="22"/>
        <v>0</v>
      </c>
      <c r="BQ21" s="40">
        <f t="shared" si="22"/>
        <v>0</v>
      </c>
      <c r="BR21" s="40">
        <f t="shared" si="22"/>
        <v>0</v>
      </c>
      <c r="BS21" s="40">
        <f t="shared" si="22"/>
        <v>0</v>
      </c>
      <c r="BT21" s="40">
        <f t="shared" si="22"/>
        <v>0</v>
      </c>
      <c r="BU21" s="53">
        <f t="shared" si="22"/>
        <v>0</v>
      </c>
      <c r="BV21" s="75">
        <f t="shared" si="20"/>
        <v>0</v>
      </c>
      <c r="BW21" s="40">
        <f t="shared" si="20"/>
        <v>0</v>
      </c>
      <c r="BX21" s="40">
        <f t="shared" si="20"/>
        <v>0</v>
      </c>
      <c r="BY21" s="40">
        <f t="shared" si="20"/>
        <v>0</v>
      </c>
      <c r="BZ21" s="40">
        <f t="shared" si="20"/>
        <v>0</v>
      </c>
      <c r="CA21" s="40">
        <f t="shared" si="20"/>
        <v>0</v>
      </c>
      <c r="CB21" s="53">
        <f t="shared" si="20"/>
        <v>0</v>
      </c>
      <c r="CC21" s="64">
        <f t="shared" ref="CC21:CI21" si="23">CC38</f>
        <v>0</v>
      </c>
      <c r="CD21" s="40">
        <f t="shared" si="23"/>
        <v>0</v>
      </c>
      <c r="CE21" s="40">
        <f t="shared" si="23"/>
        <v>0</v>
      </c>
      <c r="CF21" s="40">
        <f t="shared" si="23"/>
        <v>0</v>
      </c>
      <c r="CG21" s="40">
        <f t="shared" si="23"/>
        <v>0</v>
      </c>
      <c r="CH21" s="40">
        <f t="shared" si="23"/>
        <v>0</v>
      </c>
      <c r="CI21" s="53">
        <f t="shared" si="23"/>
        <v>0</v>
      </c>
      <c r="CJ21" s="75">
        <f t="shared" ref="CJ21:DD21" si="24">CJ38</f>
        <v>0</v>
      </c>
      <c r="CK21" s="40">
        <f t="shared" si="24"/>
        <v>0</v>
      </c>
      <c r="CL21" s="40">
        <f t="shared" si="24"/>
        <v>0</v>
      </c>
      <c r="CM21" s="40">
        <f t="shared" si="24"/>
        <v>0</v>
      </c>
      <c r="CN21" s="40">
        <f t="shared" si="24"/>
        <v>0</v>
      </c>
      <c r="CO21" s="40">
        <f t="shared" si="24"/>
        <v>0</v>
      </c>
      <c r="CP21" s="53">
        <f t="shared" si="24"/>
        <v>0</v>
      </c>
      <c r="CQ21" s="64">
        <f t="shared" ref="CQ21:CW21" si="25">CQ38</f>
        <v>0</v>
      </c>
      <c r="CR21" s="40">
        <f t="shared" si="25"/>
        <v>0</v>
      </c>
      <c r="CS21" s="40">
        <f t="shared" si="25"/>
        <v>0</v>
      </c>
      <c r="CT21" s="40">
        <f t="shared" si="25"/>
        <v>0</v>
      </c>
      <c r="CU21" s="40">
        <f t="shared" si="25"/>
        <v>0</v>
      </c>
      <c r="CV21" s="40">
        <f t="shared" si="25"/>
        <v>0</v>
      </c>
      <c r="CW21" s="53">
        <f t="shared" si="25"/>
        <v>0</v>
      </c>
      <c r="CX21" s="64">
        <f t="shared" si="24"/>
        <v>2.8899999999999997</v>
      </c>
      <c r="CY21" s="40">
        <f t="shared" si="24"/>
        <v>0</v>
      </c>
      <c r="CZ21" s="40">
        <f t="shared" si="24"/>
        <v>4</v>
      </c>
      <c r="DA21" s="40">
        <f t="shared" si="24"/>
        <v>0</v>
      </c>
      <c r="DB21" s="40">
        <f t="shared" si="24"/>
        <v>11.42</v>
      </c>
      <c r="DC21" s="40">
        <f t="shared" si="24"/>
        <v>5.0813000000000006</v>
      </c>
      <c r="DD21" s="53">
        <f t="shared" si="24"/>
        <v>0</v>
      </c>
      <c r="DE21" s="40">
        <f t="shared" ref="DE21:DK21" si="26">DE38</f>
        <v>0</v>
      </c>
      <c r="DF21" s="40">
        <f t="shared" si="26"/>
        <v>0</v>
      </c>
      <c r="DG21" s="40">
        <f t="shared" si="26"/>
        <v>0.36</v>
      </c>
      <c r="DH21" s="40">
        <f t="shared" si="26"/>
        <v>0</v>
      </c>
      <c r="DI21" s="40">
        <f t="shared" si="26"/>
        <v>10.799999999999999</v>
      </c>
      <c r="DJ21" s="40">
        <f t="shared" si="26"/>
        <v>5.5498000000000003</v>
      </c>
      <c r="DK21" s="40">
        <f t="shared" si="26"/>
        <v>0</v>
      </c>
      <c r="DL21" s="84" t="s">
        <v>254</v>
      </c>
    </row>
    <row r="22" spans="1:116">
      <c r="A22" s="21" t="s">
        <v>119</v>
      </c>
      <c r="B22" s="22" t="s">
        <v>178</v>
      </c>
      <c r="C22" s="21" t="s">
        <v>253</v>
      </c>
      <c r="D22" s="40">
        <f t="shared" ref="D22:Q22" si="27">D65</f>
        <v>0</v>
      </c>
      <c r="E22" s="40">
        <f t="shared" si="27"/>
        <v>0</v>
      </c>
      <c r="F22" s="40">
        <f t="shared" si="27"/>
        <v>0</v>
      </c>
      <c r="G22" s="40">
        <f t="shared" si="27"/>
        <v>0</v>
      </c>
      <c r="H22" s="40">
        <f t="shared" si="27"/>
        <v>0</v>
      </c>
      <c r="I22" s="40">
        <f t="shared" si="27"/>
        <v>0</v>
      </c>
      <c r="J22" s="53">
        <f t="shared" si="27"/>
        <v>0</v>
      </c>
      <c r="K22" s="40">
        <f t="shared" si="27"/>
        <v>2</v>
      </c>
      <c r="L22" s="40">
        <f t="shared" si="27"/>
        <v>0</v>
      </c>
      <c r="M22" s="40">
        <f t="shared" si="27"/>
        <v>0</v>
      </c>
      <c r="N22" s="40">
        <f t="shared" si="27"/>
        <v>0</v>
      </c>
      <c r="O22" s="40">
        <f t="shared" si="27"/>
        <v>0</v>
      </c>
      <c r="P22" s="40">
        <f t="shared" si="27"/>
        <v>0</v>
      </c>
      <c r="Q22" s="53">
        <f t="shared" si="27"/>
        <v>0</v>
      </c>
      <c r="R22" s="75">
        <f t="shared" ref="R22:AL22" si="28">R65</f>
        <v>0</v>
      </c>
      <c r="S22" s="40">
        <f t="shared" si="28"/>
        <v>0</v>
      </c>
      <c r="T22" s="40">
        <f t="shared" si="28"/>
        <v>0</v>
      </c>
      <c r="U22" s="40">
        <f t="shared" si="28"/>
        <v>0</v>
      </c>
      <c r="V22" s="40">
        <f t="shared" si="28"/>
        <v>0</v>
      </c>
      <c r="W22" s="40">
        <f t="shared" si="28"/>
        <v>0</v>
      </c>
      <c r="X22" s="53">
        <f t="shared" si="28"/>
        <v>0</v>
      </c>
      <c r="Y22" s="64">
        <f t="shared" si="28"/>
        <v>0</v>
      </c>
      <c r="Z22" s="40">
        <f t="shared" si="28"/>
        <v>0</v>
      </c>
      <c r="AA22" s="40">
        <f t="shared" si="28"/>
        <v>0</v>
      </c>
      <c r="AB22" s="40">
        <f t="shared" si="28"/>
        <v>0</v>
      </c>
      <c r="AC22" s="40">
        <f t="shared" si="28"/>
        <v>0</v>
      </c>
      <c r="AD22" s="40">
        <f t="shared" si="28"/>
        <v>0</v>
      </c>
      <c r="AE22" s="53">
        <f t="shared" si="28"/>
        <v>0</v>
      </c>
      <c r="AF22" s="75">
        <f t="shared" si="28"/>
        <v>0</v>
      </c>
      <c r="AG22" s="40">
        <f t="shared" si="28"/>
        <v>0</v>
      </c>
      <c r="AH22" s="40">
        <f t="shared" si="28"/>
        <v>0</v>
      </c>
      <c r="AI22" s="40">
        <f t="shared" si="28"/>
        <v>0</v>
      </c>
      <c r="AJ22" s="40">
        <f t="shared" si="28"/>
        <v>0</v>
      </c>
      <c r="AK22" s="40">
        <f t="shared" si="28"/>
        <v>0</v>
      </c>
      <c r="AL22" s="53">
        <f t="shared" si="28"/>
        <v>0</v>
      </c>
      <c r="AM22" s="64">
        <f t="shared" ref="AM22:CB22" si="29">AM65</f>
        <v>0</v>
      </c>
      <c r="AN22" s="40">
        <f t="shared" si="29"/>
        <v>0</v>
      </c>
      <c r="AO22" s="40">
        <f t="shared" si="29"/>
        <v>0</v>
      </c>
      <c r="AP22" s="40">
        <f t="shared" si="29"/>
        <v>0</v>
      </c>
      <c r="AQ22" s="40">
        <f t="shared" si="29"/>
        <v>0</v>
      </c>
      <c r="AR22" s="40">
        <f t="shared" si="29"/>
        <v>0</v>
      </c>
      <c r="AS22" s="53">
        <f t="shared" si="29"/>
        <v>0</v>
      </c>
      <c r="AT22" s="64">
        <f t="shared" si="29"/>
        <v>0</v>
      </c>
      <c r="AU22" s="40">
        <f t="shared" si="29"/>
        <v>0</v>
      </c>
      <c r="AV22" s="40">
        <f t="shared" si="29"/>
        <v>0</v>
      </c>
      <c r="AW22" s="40">
        <f t="shared" si="29"/>
        <v>0</v>
      </c>
      <c r="AX22" s="40">
        <f t="shared" si="29"/>
        <v>0</v>
      </c>
      <c r="AY22" s="40">
        <f t="shared" si="29"/>
        <v>0</v>
      </c>
      <c r="AZ22" s="53">
        <f t="shared" si="29"/>
        <v>0</v>
      </c>
      <c r="BA22" s="64">
        <f t="shared" ref="BA22:BG22" si="30">BA65</f>
        <v>0</v>
      </c>
      <c r="BB22" s="40">
        <f t="shared" si="30"/>
        <v>0</v>
      </c>
      <c r="BC22" s="40">
        <f t="shared" si="30"/>
        <v>0</v>
      </c>
      <c r="BD22" s="40">
        <f t="shared" si="30"/>
        <v>0</v>
      </c>
      <c r="BE22" s="40">
        <f t="shared" si="30"/>
        <v>0</v>
      </c>
      <c r="BF22" s="40">
        <f t="shared" si="30"/>
        <v>0</v>
      </c>
      <c r="BG22" s="53">
        <f t="shared" si="30"/>
        <v>0</v>
      </c>
      <c r="BH22" s="75">
        <f t="shared" si="29"/>
        <v>0</v>
      </c>
      <c r="BI22" s="40">
        <f t="shared" si="29"/>
        <v>0</v>
      </c>
      <c r="BJ22" s="40">
        <f t="shared" si="29"/>
        <v>0</v>
      </c>
      <c r="BK22" s="40">
        <f t="shared" si="29"/>
        <v>0</v>
      </c>
      <c r="BL22" s="40">
        <f t="shared" si="29"/>
        <v>0</v>
      </c>
      <c r="BM22" s="40">
        <f t="shared" si="29"/>
        <v>0</v>
      </c>
      <c r="BN22" s="53">
        <f t="shared" si="29"/>
        <v>0</v>
      </c>
      <c r="BO22" s="64">
        <f t="shared" ref="BO22:BU22" si="31">BO65</f>
        <v>0</v>
      </c>
      <c r="BP22" s="40">
        <f t="shared" si="31"/>
        <v>0</v>
      </c>
      <c r="BQ22" s="40">
        <f t="shared" si="31"/>
        <v>0</v>
      </c>
      <c r="BR22" s="40">
        <f t="shared" si="31"/>
        <v>0</v>
      </c>
      <c r="BS22" s="40">
        <f t="shared" si="31"/>
        <v>0</v>
      </c>
      <c r="BT22" s="40">
        <f t="shared" si="31"/>
        <v>0</v>
      </c>
      <c r="BU22" s="53">
        <f t="shared" si="31"/>
        <v>0</v>
      </c>
      <c r="BV22" s="75">
        <f t="shared" si="29"/>
        <v>0</v>
      </c>
      <c r="BW22" s="40">
        <f t="shared" si="29"/>
        <v>0</v>
      </c>
      <c r="BX22" s="40">
        <f t="shared" si="29"/>
        <v>0</v>
      </c>
      <c r="BY22" s="40">
        <f t="shared" si="29"/>
        <v>0</v>
      </c>
      <c r="BZ22" s="40">
        <f t="shared" si="29"/>
        <v>0</v>
      </c>
      <c r="CA22" s="40">
        <f t="shared" si="29"/>
        <v>0</v>
      </c>
      <c r="CB22" s="53">
        <f t="shared" si="29"/>
        <v>0</v>
      </c>
      <c r="CC22" s="64">
        <f t="shared" ref="CC22:CI22" si="32">CC65</f>
        <v>2</v>
      </c>
      <c r="CD22" s="40">
        <f t="shared" si="32"/>
        <v>0</v>
      </c>
      <c r="CE22" s="40">
        <f t="shared" si="32"/>
        <v>0</v>
      </c>
      <c r="CF22" s="40">
        <f t="shared" si="32"/>
        <v>0</v>
      </c>
      <c r="CG22" s="40">
        <f t="shared" si="32"/>
        <v>0</v>
      </c>
      <c r="CH22" s="40">
        <f t="shared" si="32"/>
        <v>0</v>
      </c>
      <c r="CI22" s="53">
        <f t="shared" si="32"/>
        <v>0</v>
      </c>
      <c r="CJ22" s="75">
        <f t="shared" ref="CJ22:DD22" si="33">CJ65</f>
        <v>0</v>
      </c>
      <c r="CK22" s="40">
        <f t="shared" si="33"/>
        <v>0</v>
      </c>
      <c r="CL22" s="40">
        <f t="shared" si="33"/>
        <v>0</v>
      </c>
      <c r="CM22" s="40">
        <f t="shared" si="33"/>
        <v>0</v>
      </c>
      <c r="CN22" s="40">
        <f t="shared" si="33"/>
        <v>0</v>
      </c>
      <c r="CO22" s="40">
        <f t="shared" si="33"/>
        <v>0</v>
      </c>
      <c r="CP22" s="53">
        <f t="shared" si="33"/>
        <v>0</v>
      </c>
      <c r="CQ22" s="64">
        <f t="shared" ref="CQ22:CW22" si="34">CQ65</f>
        <v>0</v>
      </c>
      <c r="CR22" s="40">
        <f t="shared" si="34"/>
        <v>0</v>
      </c>
      <c r="CS22" s="40">
        <f t="shared" si="34"/>
        <v>0</v>
      </c>
      <c r="CT22" s="40">
        <f t="shared" si="34"/>
        <v>0</v>
      </c>
      <c r="CU22" s="40">
        <f t="shared" si="34"/>
        <v>0</v>
      </c>
      <c r="CV22" s="40">
        <f t="shared" si="34"/>
        <v>0</v>
      </c>
      <c r="CW22" s="53">
        <f t="shared" si="34"/>
        <v>0</v>
      </c>
      <c r="CX22" s="64">
        <f t="shared" si="33"/>
        <v>0</v>
      </c>
      <c r="CY22" s="40">
        <f t="shared" si="33"/>
        <v>0</v>
      </c>
      <c r="CZ22" s="40">
        <f t="shared" si="33"/>
        <v>0</v>
      </c>
      <c r="DA22" s="40">
        <f t="shared" si="33"/>
        <v>0</v>
      </c>
      <c r="DB22" s="40">
        <f t="shared" si="33"/>
        <v>0</v>
      </c>
      <c r="DC22" s="40">
        <f t="shared" si="33"/>
        <v>0</v>
      </c>
      <c r="DD22" s="53">
        <f t="shared" si="33"/>
        <v>0</v>
      </c>
      <c r="DE22" s="40">
        <f t="shared" ref="DE22:DK22" si="35">DE65</f>
        <v>2</v>
      </c>
      <c r="DF22" s="40">
        <f t="shared" si="35"/>
        <v>0</v>
      </c>
      <c r="DG22" s="40">
        <f t="shared" si="35"/>
        <v>0</v>
      </c>
      <c r="DH22" s="40">
        <f t="shared" si="35"/>
        <v>0</v>
      </c>
      <c r="DI22" s="40">
        <f t="shared" si="35"/>
        <v>0</v>
      </c>
      <c r="DJ22" s="40">
        <f t="shared" si="35"/>
        <v>0</v>
      </c>
      <c r="DK22" s="40">
        <f t="shared" si="35"/>
        <v>0</v>
      </c>
      <c r="DL22" s="84" t="s">
        <v>254</v>
      </c>
    </row>
    <row r="23" spans="1:116" ht="47.25" hidden="1" customHeight="1">
      <c r="A23" s="21" t="s">
        <v>120</v>
      </c>
      <c r="B23" s="22" t="s">
        <v>179</v>
      </c>
      <c r="C23" s="21" t="s">
        <v>253</v>
      </c>
      <c r="D23" s="40">
        <f t="shared" ref="D23:Q23" si="36">D46</f>
        <v>0</v>
      </c>
      <c r="E23" s="40">
        <f t="shared" si="36"/>
        <v>0</v>
      </c>
      <c r="F23" s="40">
        <f t="shared" si="36"/>
        <v>0</v>
      </c>
      <c r="G23" s="40">
        <f t="shared" si="36"/>
        <v>0</v>
      </c>
      <c r="H23" s="40">
        <f t="shared" si="36"/>
        <v>0</v>
      </c>
      <c r="I23" s="40">
        <f t="shared" si="36"/>
        <v>0</v>
      </c>
      <c r="J23" s="53">
        <f t="shared" si="36"/>
        <v>0</v>
      </c>
      <c r="K23" s="40">
        <f t="shared" si="36"/>
        <v>0</v>
      </c>
      <c r="L23" s="40">
        <f t="shared" si="36"/>
        <v>0</v>
      </c>
      <c r="M23" s="40">
        <f t="shared" si="36"/>
        <v>0</v>
      </c>
      <c r="N23" s="40">
        <f t="shared" si="36"/>
        <v>0</v>
      </c>
      <c r="O23" s="40">
        <f t="shared" si="36"/>
        <v>0</v>
      </c>
      <c r="P23" s="40">
        <f t="shared" si="36"/>
        <v>0</v>
      </c>
      <c r="Q23" s="53">
        <f t="shared" si="36"/>
        <v>0</v>
      </c>
      <c r="R23" s="75">
        <f t="shared" ref="R23:AL23" si="37">R46</f>
        <v>0</v>
      </c>
      <c r="S23" s="40">
        <f t="shared" si="37"/>
        <v>0</v>
      </c>
      <c r="T23" s="40">
        <f t="shared" si="37"/>
        <v>0</v>
      </c>
      <c r="U23" s="40">
        <f t="shared" si="37"/>
        <v>0</v>
      </c>
      <c r="V23" s="40">
        <f t="shared" si="37"/>
        <v>0</v>
      </c>
      <c r="W23" s="40">
        <f t="shared" si="37"/>
        <v>0</v>
      </c>
      <c r="X23" s="53">
        <f t="shared" si="37"/>
        <v>0</v>
      </c>
      <c r="Y23" s="64">
        <f t="shared" si="37"/>
        <v>0</v>
      </c>
      <c r="Z23" s="40">
        <f t="shared" si="37"/>
        <v>0</v>
      </c>
      <c r="AA23" s="40">
        <f t="shared" si="37"/>
        <v>0</v>
      </c>
      <c r="AB23" s="40">
        <f t="shared" si="37"/>
        <v>0</v>
      </c>
      <c r="AC23" s="40">
        <f t="shared" si="37"/>
        <v>0</v>
      </c>
      <c r="AD23" s="40">
        <f t="shared" si="37"/>
        <v>0</v>
      </c>
      <c r="AE23" s="53">
        <f t="shared" si="37"/>
        <v>0</v>
      </c>
      <c r="AF23" s="75">
        <f t="shared" si="37"/>
        <v>0</v>
      </c>
      <c r="AG23" s="40">
        <f t="shared" si="37"/>
        <v>0</v>
      </c>
      <c r="AH23" s="40">
        <f t="shared" si="37"/>
        <v>0</v>
      </c>
      <c r="AI23" s="40">
        <f t="shared" si="37"/>
        <v>0</v>
      </c>
      <c r="AJ23" s="40">
        <f t="shared" si="37"/>
        <v>0</v>
      </c>
      <c r="AK23" s="40">
        <f t="shared" si="37"/>
        <v>0</v>
      </c>
      <c r="AL23" s="53">
        <f t="shared" si="37"/>
        <v>0</v>
      </c>
      <c r="AM23" s="64">
        <f t="shared" ref="AM23:CB23" si="38">AM46</f>
        <v>0</v>
      </c>
      <c r="AN23" s="40">
        <f t="shared" si="38"/>
        <v>0</v>
      </c>
      <c r="AO23" s="40">
        <f t="shared" si="38"/>
        <v>0</v>
      </c>
      <c r="AP23" s="40">
        <f t="shared" si="38"/>
        <v>0</v>
      </c>
      <c r="AQ23" s="40">
        <f t="shared" si="38"/>
        <v>0</v>
      </c>
      <c r="AR23" s="40">
        <f t="shared" si="38"/>
        <v>0</v>
      </c>
      <c r="AS23" s="53">
        <f t="shared" si="38"/>
        <v>0</v>
      </c>
      <c r="AT23" s="64">
        <f t="shared" si="38"/>
        <v>0</v>
      </c>
      <c r="AU23" s="40">
        <f t="shared" si="38"/>
        <v>0</v>
      </c>
      <c r="AV23" s="40">
        <f t="shared" si="38"/>
        <v>0</v>
      </c>
      <c r="AW23" s="40">
        <f t="shared" si="38"/>
        <v>0</v>
      </c>
      <c r="AX23" s="40">
        <f t="shared" si="38"/>
        <v>0</v>
      </c>
      <c r="AY23" s="40">
        <f t="shared" si="38"/>
        <v>0</v>
      </c>
      <c r="AZ23" s="53">
        <f t="shared" si="38"/>
        <v>0</v>
      </c>
      <c r="BA23" s="64">
        <f t="shared" ref="BA23:BG23" si="39">BA46</f>
        <v>0</v>
      </c>
      <c r="BB23" s="40">
        <f t="shared" si="39"/>
        <v>0</v>
      </c>
      <c r="BC23" s="40">
        <f t="shared" si="39"/>
        <v>0</v>
      </c>
      <c r="BD23" s="40">
        <f t="shared" si="39"/>
        <v>0</v>
      </c>
      <c r="BE23" s="40">
        <f t="shared" si="39"/>
        <v>0</v>
      </c>
      <c r="BF23" s="40">
        <f t="shared" si="39"/>
        <v>0</v>
      </c>
      <c r="BG23" s="53">
        <f t="shared" si="39"/>
        <v>0</v>
      </c>
      <c r="BH23" s="75">
        <f t="shared" si="38"/>
        <v>0</v>
      </c>
      <c r="BI23" s="40">
        <f t="shared" si="38"/>
        <v>0</v>
      </c>
      <c r="BJ23" s="40">
        <f t="shared" si="38"/>
        <v>0</v>
      </c>
      <c r="BK23" s="40">
        <f t="shared" si="38"/>
        <v>0</v>
      </c>
      <c r="BL23" s="40">
        <f t="shared" si="38"/>
        <v>0</v>
      </c>
      <c r="BM23" s="40">
        <f t="shared" si="38"/>
        <v>0</v>
      </c>
      <c r="BN23" s="53">
        <f t="shared" si="38"/>
        <v>0</v>
      </c>
      <c r="BO23" s="64">
        <f t="shared" ref="BO23:BU23" si="40">BO46</f>
        <v>0</v>
      </c>
      <c r="BP23" s="40">
        <f t="shared" si="40"/>
        <v>0</v>
      </c>
      <c r="BQ23" s="40">
        <f t="shared" si="40"/>
        <v>0</v>
      </c>
      <c r="BR23" s="40">
        <f t="shared" si="40"/>
        <v>0</v>
      </c>
      <c r="BS23" s="40">
        <f t="shared" si="40"/>
        <v>0</v>
      </c>
      <c r="BT23" s="40">
        <f t="shared" si="40"/>
        <v>0</v>
      </c>
      <c r="BU23" s="53">
        <f t="shared" si="40"/>
        <v>0</v>
      </c>
      <c r="BV23" s="75">
        <f t="shared" si="38"/>
        <v>0</v>
      </c>
      <c r="BW23" s="40">
        <f t="shared" si="38"/>
        <v>0</v>
      </c>
      <c r="BX23" s="40">
        <f t="shared" si="38"/>
        <v>0</v>
      </c>
      <c r="BY23" s="40">
        <f t="shared" si="38"/>
        <v>0</v>
      </c>
      <c r="BZ23" s="40">
        <f t="shared" si="38"/>
        <v>0</v>
      </c>
      <c r="CA23" s="40">
        <f t="shared" si="38"/>
        <v>0</v>
      </c>
      <c r="CB23" s="53">
        <f t="shared" si="38"/>
        <v>0</v>
      </c>
      <c r="CC23" s="64">
        <f t="shared" ref="CC23:CI23" si="41">CC46</f>
        <v>0</v>
      </c>
      <c r="CD23" s="40">
        <f t="shared" si="41"/>
        <v>0</v>
      </c>
      <c r="CE23" s="40">
        <f t="shared" si="41"/>
        <v>0</v>
      </c>
      <c r="CF23" s="40">
        <f t="shared" si="41"/>
        <v>0</v>
      </c>
      <c r="CG23" s="40">
        <f t="shared" si="41"/>
        <v>0</v>
      </c>
      <c r="CH23" s="40">
        <f t="shared" si="41"/>
        <v>0</v>
      </c>
      <c r="CI23" s="53">
        <f t="shared" si="41"/>
        <v>0</v>
      </c>
      <c r="CJ23" s="75">
        <f t="shared" ref="CJ23:DD23" si="42">CJ46</f>
        <v>0</v>
      </c>
      <c r="CK23" s="40">
        <f t="shared" si="42"/>
        <v>0</v>
      </c>
      <c r="CL23" s="40">
        <f t="shared" si="42"/>
        <v>0</v>
      </c>
      <c r="CM23" s="40">
        <f t="shared" si="42"/>
        <v>0</v>
      </c>
      <c r="CN23" s="40">
        <f t="shared" si="42"/>
        <v>0</v>
      </c>
      <c r="CO23" s="40">
        <f t="shared" si="42"/>
        <v>0</v>
      </c>
      <c r="CP23" s="53">
        <f t="shared" si="42"/>
        <v>0</v>
      </c>
      <c r="CQ23" s="64">
        <f t="shared" ref="CQ23:CW23" si="43">CQ46</f>
        <v>0</v>
      </c>
      <c r="CR23" s="40">
        <f t="shared" si="43"/>
        <v>0</v>
      </c>
      <c r="CS23" s="40">
        <f t="shared" si="43"/>
        <v>0</v>
      </c>
      <c r="CT23" s="40">
        <f t="shared" si="43"/>
        <v>0</v>
      </c>
      <c r="CU23" s="40">
        <f t="shared" si="43"/>
        <v>0</v>
      </c>
      <c r="CV23" s="40">
        <f t="shared" si="43"/>
        <v>0</v>
      </c>
      <c r="CW23" s="53">
        <f t="shared" si="43"/>
        <v>0</v>
      </c>
      <c r="CX23" s="64">
        <f t="shared" si="42"/>
        <v>0</v>
      </c>
      <c r="CY23" s="40">
        <f t="shared" si="42"/>
        <v>0</v>
      </c>
      <c r="CZ23" s="40">
        <f t="shared" si="42"/>
        <v>0</v>
      </c>
      <c r="DA23" s="40">
        <f t="shared" si="42"/>
        <v>0</v>
      </c>
      <c r="DB23" s="40">
        <f t="shared" si="42"/>
        <v>0</v>
      </c>
      <c r="DC23" s="40">
        <f t="shared" si="42"/>
        <v>0</v>
      </c>
      <c r="DD23" s="53">
        <f t="shared" si="42"/>
        <v>0</v>
      </c>
      <c r="DE23" s="40">
        <f t="shared" ref="DE23:DK23" si="44">DE46</f>
        <v>0</v>
      </c>
      <c r="DF23" s="40">
        <f t="shared" si="44"/>
        <v>0</v>
      </c>
      <c r="DG23" s="40">
        <f t="shared" si="44"/>
        <v>0</v>
      </c>
      <c r="DH23" s="40">
        <f t="shared" si="44"/>
        <v>0</v>
      </c>
      <c r="DI23" s="40">
        <f t="shared" si="44"/>
        <v>0</v>
      </c>
      <c r="DJ23" s="40">
        <f t="shared" si="44"/>
        <v>0</v>
      </c>
      <c r="DK23" s="40">
        <f t="shared" si="44"/>
        <v>0</v>
      </c>
      <c r="DL23" s="84" t="s">
        <v>254</v>
      </c>
    </row>
    <row r="24" spans="1:116">
      <c r="A24" s="21" t="s">
        <v>121</v>
      </c>
      <c r="B24" s="22" t="s">
        <v>180</v>
      </c>
      <c r="C24" s="21" t="s">
        <v>253</v>
      </c>
      <c r="D24" s="40">
        <f t="shared" ref="D24:Q24" si="45">D85</f>
        <v>0</v>
      </c>
      <c r="E24" s="40">
        <f t="shared" si="45"/>
        <v>0</v>
      </c>
      <c r="F24" s="40">
        <f t="shared" si="45"/>
        <v>2.5</v>
      </c>
      <c r="G24" s="40">
        <f t="shared" si="45"/>
        <v>0</v>
      </c>
      <c r="H24" s="40">
        <f t="shared" si="45"/>
        <v>0</v>
      </c>
      <c r="I24" s="40">
        <f t="shared" si="45"/>
        <v>0</v>
      </c>
      <c r="J24" s="53">
        <f t="shared" si="45"/>
        <v>0</v>
      </c>
      <c r="K24" s="40">
        <f t="shared" si="45"/>
        <v>2</v>
      </c>
      <c r="L24" s="40">
        <f t="shared" si="45"/>
        <v>0</v>
      </c>
      <c r="M24" s="40">
        <f t="shared" si="45"/>
        <v>2.5</v>
      </c>
      <c r="N24" s="40">
        <f t="shared" si="45"/>
        <v>0</v>
      </c>
      <c r="O24" s="40">
        <f t="shared" si="45"/>
        <v>0</v>
      </c>
      <c r="P24" s="40">
        <f t="shared" si="45"/>
        <v>0</v>
      </c>
      <c r="Q24" s="53">
        <f t="shared" si="45"/>
        <v>0</v>
      </c>
      <c r="R24" s="75">
        <f t="shared" ref="R24:AL24" si="46">R85</f>
        <v>0</v>
      </c>
      <c r="S24" s="40">
        <f t="shared" si="46"/>
        <v>0</v>
      </c>
      <c r="T24" s="40">
        <f t="shared" si="46"/>
        <v>0</v>
      </c>
      <c r="U24" s="40">
        <f t="shared" si="46"/>
        <v>0</v>
      </c>
      <c r="V24" s="40">
        <f t="shared" si="46"/>
        <v>0</v>
      </c>
      <c r="W24" s="40">
        <f t="shared" si="46"/>
        <v>0</v>
      </c>
      <c r="X24" s="53">
        <f t="shared" si="46"/>
        <v>0</v>
      </c>
      <c r="Y24" s="64">
        <f t="shared" si="46"/>
        <v>0</v>
      </c>
      <c r="Z24" s="40">
        <f t="shared" si="46"/>
        <v>0</v>
      </c>
      <c r="AA24" s="40">
        <f t="shared" si="46"/>
        <v>0</v>
      </c>
      <c r="AB24" s="40">
        <f t="shared" si="46"/>
        <v>0</v>
      </c>
      <c r="AC24" s="40">
        <f t="shared" si="46"/>
        <v>0</v>
      </c>
      <c r="AD24" s="40">
        <f t="shared" si="46"/>
        <v>0</v>
      </c>
      <c r="AE24" s="53">
        <f t="shared" si="46"/>
        <v>0</v>
      </c>
      <c r="AF24" s="75">
        <f t="shared" si="46"/>
        <v>0</v>
      </c>
      <c r="AG24" s="40">
        <f t="shared" si="46"/>
        <v>0</v>
      </c>
      <c r="AH24" s="40">
        <f t="shared" si="46"/>
        <v>0</v>
      </c>
      <c r="AI24" s="40">
        <f t="shared" si="46"/>
        <v>0</v>
      </c>
      <c r="AJ24" s="40">
        <f t="shared" si="46"/>
        <v>0</v>
      </c>
      <c r="AK24" s="40">
        <f t="shared" si="46"/>
        <v>0</v>
      </c>
      <c r="AL24" s="53">
        <f t="shared" si="46"/>
        <v>0</v>
      </c>
      <c r="AM24" s="64">
        <f t="shared" ref="AM24:CB24" si="47">AM85</f>
        <v>0</v>
      </c>
      <c r="AN24" s="40">
        <f t="shared" si="47"/>
        <v>0</v>
      </c>
      <c r="AO24" s="40">
        <f t="shared" si="47"/>
        <v>0</v>
      </c>
      <c r="AP24" s="40">
        <f t="shared" si="47"/>
        <v>0</v>
      </c>
      <c r="AQ24" s="40">
        <f t="shared" si="47"/>
        <v>0</v>
      </c>
      <c r="AR24" s="40">
        <f t="shared" si="47"/>
        <v>0</v>
      </c>
      <c r="AS24" s="53">
        <f t="shared" si="47"/>
        <v>0</v>
      </c>
      <c r="AT24" s="64">
        <f t="shared" si="47"/>
        <v>0</v>
      </c>
      <c r="AU24" s="40">
        <f t="shared" si="47"/>
        <v>0</v>
      </c>
      <c r="AV24" s="40">
        <f t="shared" si="47"/>
        <v>2.5</v>
      </c>
      <c r="AW24" s="40">
        <f t="shared" si="47"/>
        <v>0</v>
      </c>
      <c r="AX24" s="40">
        <f t="shared" si="47"/>
        <v>0</v>
      </c>
      <c r="AY24" s="40">
        <f t="shared" si="47"/>
        <v>0</v>
      </c>
      <c r="AZ24" s="53">
        <f t="shared" si="47"/>
        <v>0</v>
      </c>
      <c r="BA24" s="64">
        <f t="shared" ref="BA24:BG24" si="48">BA85</f>
        <v>2</v>
      </c>
      <c r="BB24" s="40">
        <f t="shared" si="48"/>
        <v>0</v>
      </c>
      <c r="BC24" s="40">
        <f t="shared" si="48"/>
        <v>2.5</v>
      </c>
      <c r="BD24" s="40">
        <f t="shared" si="48"/>
        <v>0</v>
      </c>
      <c r="BE24" s="40">
        <f t="shared" si="48"/>
        <v>0</v>
      </c>
      <c r="BF24" s="40">
        <f t="shared" si="48"/>
        <v>0</v>
      </c>
      <c r="BG24" s="53">
        <f t="shared" si="48"/>
        <v>0</v>
      </c>
      <c r="BH24" s="75">
        <f t="shared" si="47"/>
        <v>0</v>
      </c>
      <c r="BI24" s="40">
        <f t="shared" si="47"/>
        <v>0</v>
      </c>
      <c r="BJ24" s="40">
        <f t="shared" si="47"/>
        <v>0</v>
      </c>
      <c r="BK24" s="40">
        <f t="shared" si="47"/>
        <v>0</v>
      </c>
      <c r="BL24" s="40">
        <f t="shared" si="47"/>
        <v>0</v>
      </c>
      <c r="BM24" s="40">
        <f t="shared" si="47"/>
        <v>0</v>
      </c>
      <c r="BN24" s="53">
        <f t="shared" si="47"/>
        <v>0</v>
      </c>
      <c r="BO24" s="64">
        <f t="shared" ref="BO24:BU24" si="49">BO85</f>
        <v>0</v>
      </c>
      <c r="BP24" s="40">
        <f t="shared" si="49"/>
        <v>0</v>
      </c>
      <c r="BQ24" s="40">
        <f t="shared" si="49"/>
        <v>0</v>
      </c>
      <c r="BR24" s="40">
        <f t="shared" si="49"/>
        <v>0</v>
      </c>
      <c r="BS24" s="40">
        <f t="shared" si="49"/>
        <v>0</v>
      </c>
      <c r="BT24" s="40">
        <f t="shared" si="49"/>
        <v>0</v>
      </c>
      <c r="BU24" s="53">
        <f t="shared" si="49"/>
        <v>0</v>
      </c>
      <c r="BV24" s="75">
        <f t="shared" si="47"/>
        <v>0</v>
      </c>
      <c r="BW24" s="40">
        <f t="shared" si="47"/>
        <v>0</v>
      </c>
      <c r="BX24" s="40">
        <f t="shared" si="47"/>
        <v>0</v>
      </c>
      <c r="BY24" s="40">
        <f t="shared" si="47"/>
        <v>0</v>
      </c>
      <c r="BZ24" s="40">
        <f t="shared" si="47"/>
        <v>0</v>
      </c>
      <c r="CA24" s="40">
        <f t="shared" si="47"/>
        <v>0</v>
      </c>
      <c r="CB24" s="53">
        <f t="shared" si="47"/>
        <v>0</v>
      </c>
      <c r="CC24" s="64">
        <f t="shared" ref="CC24:CI24" si="50">CC85</f>
        <v>0</v>
      </c>
      <c r="CD24" s="40">
        <f t="shared" si="50"/>
        <v>0</v>
      </c>
      <c r="CE24" s="40">
        <f t="shared" si="50"/>
        <v>0</v>
      </c>
      <c r="CF24" s="40">
        <f t="shared" si="50"/>
        <v>0</v>
      </c>
      <c r="CG24" s="40">
        <f t="shared" si="50"/>
        <v>0</v>
      </c>
      <c r="CH24" s="40">
        <f t="shared" si="50"/>
        <v>0</v>
      </c>
      <c r="CI24" s="53">
        <f t="shared" si="50"/>
        <v>0</v>
      </c>
      <c r="CJ24" s="75">
        <f t="shared" ref="CJ24:DD24" si="51">CJ85</f>
        <v>0</v>
      </c>
      <c r="CK24" s="40">
        <f t="shared" si="51"/>
        <v>0</v>
      </c>
      <c r="CL24" s="40">
        <f t="shared" si="51"/>
        <v>0</v>
      </c>
      <c r="CM24" s="40">
        <f t="shared" si="51"/>
        <v>0</v>
      </c>
      <c r="CN24" s="40">
        <f t="shared" si="51"/>
        <v>0</v>
      </c>
      <c r="CO24" s="40">
        <f t="shared" si="51"/>
        <v>0</v>
      </c>
      <c r="CP24" s="53">
        <f t="shared" si="51"/>
        <v>0</v>
      </c>
      <c r="CQ24" s="64">
        <f t="shared" ref="CQ24:CW24" si="52">CQ85</f>
        <v>0</v>
      </c>
      <c r="CR24" s="40">
        <f t="shared" si="52"/>
        <v>0</v>
      </c>
      <c r="CS24" s="40">
        <f t="shared" si="52"/>
        <v>0</v>
      </c>
      <c r="CT24" s="40">
        <f t="shared" si="52"/>
        <v>0</v>
      </c>
      <c r="CU24" s="40">
        <f t="shared" si="52"/>
        <v>0</v>
      </c>
      <c r="CV24" s="40">
        <f t="shared" si="52"/>
        <v>0</v>
      </c>
      <c r="CW24" s="53">
        <f t="shared" si="52"/>
        <v>0</v>
      </c>
      <c r="CX24" s="64">
        <f t="shared" si="51"/>
        <v>0</v>
      </c>
      <c r="CY24" s="40">
        <f t="shared" si="51"/>
        <v>0</v>
      </c>
      <c r="CZ24" s="40">
        <f t="shared" si="51"/>
        <v>2.5</v>
      </c>
      <c r="DA24" s="40">
        <f t="shared" si="51"/>
        <v>0</v>
      </c>
      <c r="DB24" s="40">
        <f t="shared" si="51"/>
        <v>0</v>
      </c>
      <c r="DC24" s="40">
        <f t="shared" si="51"/>
        <v>0</v>
      </c>
      <c r="DD24" s="53">
        <f t="shared" si="51"/>
        <v>0</v>
      </c>
      <c r="DE24" s="40">
        <f t="shared" ref="DE24:DK24" si="53">DE85</f>
        <v>2</v>
      </c>
      <c r="DF24" s="40">
        <f t="shared" si="53"/>
        <v>0</v>
      </c>
      <c r="DG24" s="40">
        <f t="shared" si="53"/>
        <v>2.5</v>
      </c>
      <c r="DH24" s="40">
        <f t="shared" si="53"/>
        <v>0</v>
      </c>
      <c r="DI24" s="40">
        <f t="shared" si="53"/>
        <v>0</v>
      </c>
      <c r="DJ24" s="40">
        <f t="shared" si="53"/>
        <v>0</v>
      </c>
      <c r="DK24" s="40">
        <f t="shared" si="53"/>
        <v>0</v>
      </c>
      <c r="DL24" s="84" t="s">
        <v>254</v>
      </c>
    </row>
    <row r="25" spans="1:116" ht="31.5" hidden="1" customHeight="1">
      <c r="A25" s="21" t="s">
        <v>122</v>
      </c>
      <c r="B25" s="22" t="s">
        <v>181</v>
      </c>
      <c r="C25" s="21" t="s">
        <v>253</v>
      </c>
      <c r="D25" s="40">
        <f t="shared" ref="D25:Q25" si="54">D89</f>
        <v>0</v>
      </c>
      <c r="E25" s="40">
        <f t="shared" si="54"/>
        <v>0</v>
      </c>
      <c r="F25" s="40">
        <f t="shared" si="54"/>
        <v>0</v>
      </c>
      <c r="G25" s="40">
        <f t="shared" si="54"/>
        <v>0</v>
      </c>
      <c r="H25" s="40">
        <f t="shared" si="54"/>
        <v>0</v>
      </c>
      <c r="I25" s="40">
        <f t="shared" si="54"/>
        <v>0</v>
      </c>
      <c r="J25" s="53">
        <f t="shared" si="54"/>
        <v>0</v>
      </c>
      <c r="K25" s="40">
        <f t="shared" si="54"/>
        <v>0</v>
      </c>
      <c r="L25" s="40">
        <f t="shared" si="54"/>
        <v>0</v>
      </c>
      <c r="M25" s="40">
        <f t="shared" si="54"/>
        <v>0</v>
      </c>
      <c r="N25" s="40">
        <f t="shared" si="54"/>
        <v>0</v>
      </c>
      <c r="O25" s="40">
        <f t="shared" si="54"/>
        <v>0</v>
      </c>
      <c r="P25" s="40">
        <f t="shared" si="54"/>
        <v>0</v>
      </c>
      <c r="Q25" s="53">
        <f t="shared" si="54"/>
        <v>0</v>
      </c>
      <c r="R25" s="75">
        <f t="shared" ref="R25:AL25" si="55">R89</f>
        <v>0</v>
      </c>
      <c r="S25" s="40">
        <f t="shared" si="55"/>
        <v>0</v>
      </c>
      <c r="T25" s="40">
        <f t="shared" si="55"/>
        <v>0</v>
      </c>
      <c r="U25" s="40">
        <f t="shared" si="55"/>
        <v>0</v>
      </c>
      <c r="V25" s="40">
        <f t="shared" si="55"/>
        <v>0</v>
      </c>
      <c r="W25" s="40">
        <f t="shared" si="55"/>
        <v>0</v>
      </c>
      <c r="X25" s="53">
        <f t="shared" si="55"/>
        <v>0</v>
      </c>
      <c r="Y25" s="64">
        <f t="shared" si="55"/>
        <v>0</v>
      </c>
      <c r="Z25" s="40">
        <f t="shared" si="55"/>
        <v>0</v>
      </c>
      <c r="AA25" s="40">
        <f t="shared" si="55"/>
        <v>0</v>
      </c>
      <c r="AB25" s="40">
        <f t="shared" si="55"/>
        <v>0</v>
      </c>
      <c r="AC25" s="40">
        <f t="shared" si="55"/>
        <v>0</v>
      </c>
      <c r="AD25" s="40">
        <f t="shared" si="55"/>
        <v>0</v>
      </c>
      <c r="AE25" s="53">
        <f t="shared" si="55"/>
        <v>0</v>
      </c>
      <c r="AF25" s="75">
        <f t="shared" si="55"/>
        <v>0</v>
      </c>
      <c r="AG25" s="40">
        <f t="shared" si="55"/>
        <v>0</v>
      </c>
      <c r="AH25" s="40">
        <f t="shared" si="55"/>
        <v>0</v>
      </c>
      <c r="AI25" s="40">
        <f t="shared" si="55"/>
        <v>0</v>
      </c>
      <c r="AJ25" s="40">
        <f t="shared" si="55"/>
        <v>0</v>
      </c>
      <c r="AK25" s="40">
        <f t="shared" si="55"/>
        <v>0</v>
      </c>
      <c r="AL25" s="53">
        <f t="shared" si="55"/>
        <v>0</v>
      </c>
      <c r="AM25" s="64">
        <f t="shared" ref="AM25:CA26" si="56">AM89</f>
        <v>0</v>
      </c>
      <c r="AN25" s="40">
        <f t="shared" si="56"/>
        <v>0</v>
      </c>
      <c r="AO25" s="40">
        <f t="shared" si="56"/>
        <v>0</v>
      </c>
      <c r="AP25" s="40">
        <f t="shared" si="56"/>
        <v>0</v>
      </c>
      <c r="AQ25" s="40">
        <f t="shared" si="56"/>
        <v>0</v>
      </c>
      <c r="AR25" s="40">
        <f t="shared" si="56"/>
        <v>0</v>
      </c>
      <c r="AS25" s="53">
        <f t="shared" si="56"/>
        <v>0</v>
      </c>
      <c r="AT25" s="64">
        <f t="shared" si="56"/>
        <v>0</v>
      </c>
      <c r="AU25" s="40">
        <f t="shared" si="56"/>
        <v>0</v>
      </c>
      <c r="AV25" s="40">
        <f t="shared" si="56"/>
        <v>0</v>
      </c>
      <c r="AW25" s="40">
        <f t="shared" si="56"/>
        <v>0</v>
      </c>
      <c r="AX25" s="40">
        <f t="shared" si="56"/>
        <v>0</v>
      </c>
      <c r="AY25" s="40">
        <f t="shared" si="56"/>
        <v>0</v>
      </c>
      <c r="AZ25" s="53">
        <f t="shared" si="56"/>
        <v>0</v>
      </c>
      <c r="BA25" s="64">
        <f t="shared" ref="BA25:BG25" si="57">BA89</f>
        <v>0</v>
      </c>
      <c r="BB25" s="40">
        <f t="shared" si="57"/>
        <v>0</v>
      </c>
      <c r="BC25" s="40">
        <f t="shared" si="57"/>
        <v>0</v>
      </c>
      <c r="BD25" s="40">
        <f t="shared" si="57"/>
        <v>0</v>
      </c>
      <c r="BE25" s="40">
        <f t="shared" si="57"/>
        <v>0</v>
      </c>
      <c r="BF25" s="40">
        <f t="shared" si="57"/>
        <v>0</v>
      </c>
      <c r="BG25" s="53">
        <f t="shared" si="57"/>
        <v>0</v>
      </c>
      <c r="BH25" s="75">
        <f t="shared" si="56"/>
        <v>0</v>
      </c>
      <c r="BI25" s="40">
        <f t="shared" si="56"/>
        <v>0</v>
      </c>
      <c r="BJ25" s="40">
        <f t="shared" si="56"/>
        <v>0</v>
      </c>
      <c r="BK25" s="40">
        <f t="shared" si="56"/>
        <v>0</v>
      </c>
      <c r="BL25" s="40">
        <f t="shared" si="56"/>
        <v>0</v>
      </c>
      <c r="BM25" s="40">
        <f t="shared" si="56"/>
        <v>0</v>
      </c>
      <c r="BN25" s="53">
        <f t="shared" si="56"/>
        <v>0</v>
      </c>
      <c r="BO25" s="64">
        <f t="shared" ref="BO25:BU26" si="58">BO89</f>
        <v>0</v>
      </c>
      <c r="BP25" s="40">
        <f t="shared" si="58"/>
        <v>0</v>
      </c>
      <c r="BQ25" s="40">
        <f t="shared" si="58"/>
        <v>0</v>
      </c>
      <c r="BR25" s="40">
        <f t="shared" si="58"/>
        <v>0</v>
      </c>
      <c r="BS25" s="40">
        <f t="shared" si="58"/>
        <v>0</v>
      </c>
      <c r="BT25" s="40">
        <f t="shared" si="58"/>
        <v>0</v>
      </c>
      <c r="BU25" s="53">
        <f t="shared" si="58"/>
        <v>0</v>
      </c>
      <c r="BV25" s="75">
        <f t="shared" si="56"/>
        <v>0</v>
      </c>
      <c r="BW25" s="40">
        <f t="shared" si="56"/>
        <v>0</v>
      </c>
      <c r="BX25" s="40">
        <f t="shared" si="56"/>
        <v>0</v>
      </c>
      <c r="BY25" s="40">
        <f t="shared" si="56"/>
        <v>0</v>
      </c>
      <c r="BZ25" s="40">
        <f t="shared" si="56"/>
        <v>0</v>
      </c>
      <c r="CA25" s="40">
        <f t="shared" si="56"/>
        <v>0</v>
      </c>
      <c r="CB25" s="53">
        <f t="shared" ref="CB25" si="59">CB89</f>
        <v>0</v>
      </c>
      <c r="CC25" s="64">
        <f t="shared" ref="CC25:CI25" si="60">CC89</f>
        <v>0</v>
      </c>
      <c r="CD25" s="40">
        <f t="shared" si="60"/>
        <v>0</v>
      </c>
      <c r="CE25" s="40">
        <f t="shared" si="60"/>
        <v>0</v>
      </c>
      <c r="CF25" s="40">
        <f t="shared" si="60"/>
        <v>0</v>
      </c>
      <c r="CG25" s="40">
        <f t="shared" si="60"/>
        <v>0</v>
      </c>
      <c r="CH25" s="40">
        <f t="shared" si="60"/>
        <v>0</v>
      </c>
      <c r="CI25" s="53">
        <f t="shared" si="60"/>
        <v>0</v>
      </c>
      <c r="CJ25" s="75">
        <f t="shared" ref="CJ25:DD25" si="61">CJ89</f>
        <v>0</v>
      </c>
      <c r="CK25" s="40">
        <f t="shared" si="61"/>
        <v>0</v>
      </c>
      <c r="CL25" s="40">
        <f t="shared" si="61"/>
        <v>0</v>
      </c>
      <c r="CM25" s="40">
        <f t="shared" si="61"/>
        <v>0</v>
      </c>
      <c r="CN25" s="40">
        <f t="shared" si="61"/>
        <v>0</v>
      </c>
      <c r="CO25" s="40">
        <f t="shared" si="61"/>
        <v>0</v>
      </c>
      <c r="CP25" s="53">
        <f t="shared" si="61"/>
        <v>0</v>
      </c>
      <c r="CQ25" s="64">
        <f t="shared" ref="CQ25:CW25" si="62">CQ89</f>
        <v>0</v>
      </c>
      <c r="CR25" s="40">
        <f t="shared" si="62"/>
        <v>0</v>
      </c>
      <c r="CS25" s="40">
        <f t="shared" si="62"/>
        <v>0</v>
      </c>
      <c r="CT25" s="40">
        <f t="shared" si="62"/>
        <v>0</v>
      </c>
      <c r="CU25" s="40">
        <f t="shared" si="62"/>
        <v>0</v>
      </c>
      <c r="CV25" s="40">
        <f t="shared" si="62"/>
        <v>0</v>
      </c>
      <c r="CW25" s="53">
        <f t="shared" si="62"/>
        <v>0</v>
      </c>
      <c r="CX25" s="64">
        <f t="shared" si="61"/>
        <v>0</v>
      </c>
      <c r="CY25" s="40">
        <f t="shared" si="61"/>
        <v>0</v>
      </c>
      <c r="CZ25" s="40">
        <f t="shared" si="61"/>
        <v>0</v>
      </c>
      <c r="DA25" s="40">
        <f t="shared" si="61"/>
        <v>0</v>
      </c>
      <c r="DB25" s="40">
        <f t="shared" si="61"/>
        <v>0</v>
      </c>
      <c r="DC25" s="40">
        <f t="shared" si="61"/>
        <v>0</v>
      </c>
      <c r="DD25" s="53">
        <f t="shared" si="61"/>
        <v>0</v>
      </c>
      <c r="DE25" s="40">
        <f t="shared" ref="DE25:DK25" si="63">DE89</f>
        <v>0</v>
      </c>
      <c r="DF25" s="40">
        <f t="shared" si="63"/>
        <v>0</v>
      </c>
      <c r="DG25" s="40">
        <f t="shared" si="63"/>
        <v>0</v>
      </c>
      <c r="DH25" s="40">
        <f t="shared" si="63"/>
        <v>0</v>
      </c>
      <c r="DI25" s="40">
        <f t="shared" si="63"/>
        <v>0</v>
      </c>
      <c r="DJ25" s="40">
        <f t="shared" si="63"/>
        <v>0</v>
      </c>
      <c r="DK25" s="40">
        <f t="shared" si="63"/>
        <v>0</v>
      </c>
      <c r="DL25" s="84" t="s">
        <v>254</v>
      </c>
    </row>
    <row r="26" spans="1:116">
      <c r="A26" s="21" t="s">
        <v>123</v>
      </c>
      <c r="B26" s="22" t="s">
        <v>182</v>
      </c>
      <c r="C26" s="21" t="s">
        <v>253</v>
      </c>
      <c r="D26" s="40">
        <f t="shared" ref="D26:Q26" si="64">D90</f>
        <v>0</v>
      </c>
      <c r="E26" s="40">
        <f t="shared" si="64"/>
        <v>0</v>
      </c>
      <c r="F26" s="40">
        <f t="shared" si="64"/>
        <v>0</v>
      </c>
      <c r="G26" s="40">
        <f t="shared" si="64"/>
        <v>0</v>
      </c>
      <c r="H26" s="40">
        <f t="shared" si="64"/>
        <v>0</v>
      </c>
      <c r="I26" s="40">
        <f t="shared" si="64"/>
        <v>0</v>
      </c>
      <c r="J26" s="53">
        <f t="shared" si="64"/>
        <v>0</v>
      </c>
      <c r="K26" s="40">
        <f t="shared" si="64"/>
        <v>0</v>
      </c>
      <c r="L26" s="40">
        <f t="shared" si="64"/>
        <v>0</v>
      </c>
      <c r="M26" s="40">
        <f t="shared" si="64"/>
        <v>0</v>
      </c>
      <c r="N26" s="40">
        <f t="shared" si="64"/>
        <v>0</v>
      </c>
      <c r="O26" s="40">
        <f t="shared" si="64"/>
        <v>0</v>
      </c>
      <c r="P26" s="40">
        <f t="shared" si="64"/>
        <v>0</v>
      </c>
      <c r="Q26" s="53">
        <f t="shared" si="64"/>
        <v>0</v>
      </c>
      <c r="R26" s="75">
        <f t="shared" ref="R26:AL26" si="65">R90</f>
        <v>0</v>
      </c>
      <c r="S26" s="40">
        <f t="shared" si="65"/>
        <v>0</v>
      </c>
      <c r="T26" s="40">
        <f t="shared" si="65"/>
        <v>0</v>
      </c>
      <c r="U26" s="40">
        <f t="shared" si="65"/>
        <v>0</v>
      </c>
      <c r="V26" s="40">
        <f t="shared" si="65"/>
        <v>0</v>
      </c>
      <c r="W26" s="40">
        <f t="shared" si="65"/>
        <v>0</v>
      </c>
      <c r="X26" s="53">
        <f t="shared" si="65"/>
        <v>0</v>
      </c>
      <c r="Y26" s="64">
        <f t="shared" si="65"/>
        <v>0</v>
      </c>
      <c r="Z26" s="40">
        <f t="shared" si="65"/>
        <v>0</v>
      </c>
      <c r="AA26" s="40">
        <f t="shared" si="65"/>
        <v>0</v>
      </c>
      <c r="AB26" s="40">
        <f t="shared" si="65"/>
        <v>0</v>
      </c>
      <c r="AC26" s="40">
        <f t="shared" si="65"/>
        <v>0</v>
      </c>
      <c r="AD26" s="40">
        <f t="shared" si="65"/>
        <v>0</v>
      </c>
      <c r="AE26" s="53">
        <f t="shared" si="65"/>
        <v>0</v>
      </c>
      <c r="AF26" s="75">
        <f t="shared" si="65"/>
        <v>0</v>
      </c>
      <c r="AG26" s="40">
        <f t="shared" si="65"/>
        <v>0</v>
      </c>
      <c r="AH26" s="40">
        <f t="shared" si="65"/>
        <v>0</v>
      </c>
      <c r="AI26" s="40">
        <f t="shared" si="65"/>
        <v>0</v>
      </c>
      <c r="AJ26" s="40">
        <f t="shared" si="65"/>
        <v>0</v>
      </c>
      <c r="AK26" s="40">
        <f t="shared" si="65"/>
        <v>0</v>
      </c>
      <c r="AL26" s="53">
        <f t="shared" si="65"/>
        <v>0</v>
      </c>
      <c r="AM26" s="64">
        <f t="shared" si="56"/>
        <v>0</v>
      </c>
      <c r="AN26" s="40">
        <f t="shared" si="56"/>
        <v>0</v>
      </c>
      <c r="AO26" s="40">
        <f t="shared" si="56"/>
        <v>0</v>
      </c>
      <c r="AP26" s="40">
        <f t="shared" si="56"/>
        <v>0</v>
      </c>
      <c r="AQ26" s="40">
        <f t="shared" si="56"/>
        <v>0</v>
      </c>
      <c r="AR26" s="40">
        <f t="shared" si="56"/>
        <v>0</v>
      </c>
      <c r="AS26" s="53">
        <f t="shared" si="56"/>
        <v>0</v>
      </c>
      <c r="AT26" s="64">
        <f t="shared" si="56"/>
        <v>0</v>
      </c>
      <c r="AU26" s="40">
        <f t="shared" si="56"/>
        <v>0</v>
      </c>
      <c r="AV26" s="40">
        <f t="shared" si="56"/>
        <v>0</v>
      </c>
      <c r="AW26" s="40">
        <f t="shared" si="56"/>
        <v>0</v>
      </c>
      <c r="AX26" s="40">
        <f t="shared" si="56"/>
        <v>0</v>
      </c>
      <c r="AY26" s="40">
        <f t="shared" si="56"/>
        <v>0</v>
      </c>
      <c r="AZ26" s="53">
        <f t="shared" si="56"/>
        <v>0</v>
      </c>
      <c r="BA26" s="64">
        <f t="shared" ref="BA26:BG26" si="66">BA90</f>
        <v>0</v>
      </c>
      <c r="BB26" s="40">
        <f t="shared" si="66"/>
        <v>0</v>
      </c>
      <c r="BC26" s="40">
        <f t="shared" si="66"/>
        <v>0</v>
      </c>
      <c r="BD26" s="40">
        <f t="shared" si="66"/>
        <v>0</v>
      </c>
      <c r="BE26" s="40">
        <f t="shared" si="66"/>
        <v>0</v>
      </c>
      <c r="BF26" s="40">
        <f t="shared" si="66"/>
        <v>0</v>
      </c>
      <c r="BG26" s="53">
        <f t="shared" si="66"/>
        <v>0</v>
      </c>
      <c r="BH26" s="75">
        <f t="shared" si="56"/>
        <v>0</v>
      </c>
      <c r="BI26" s="40">
        <f t="shared" si="56"/>
        <v>0</v>
      </c>
      <c r="BJ26" s="40">
        <f t="shared" si="56"/>
        <v>0</v>
      </c>
      <c r="BK26" s="40">
        <f t="shared" si="56"/>
        <v>0</v>
      </c>
      <c r="BL26" s="40">
        <f t="shared" si="56"/>
        <v>0</v>
      </c>
      <c r="BM26" s="40">
        <f t="shared" si="56"/>
        <v>0</v>
      </c>
      <c r="BN26" s="53">
        <f t="shared" si="56"/>
        <v>0</v>
      </c>
      <c r="BO26" s="64">
        <f t="shared" ref="BO26:BT26" si="67">BO90</f>
        <v>0</v>
      </c>
      <c r="BP26" s="40">
        <f t="shared" si="67"/>
        <v>0</v>
      </c>
      <c r="BQ26" s="40">
        <f t="shared" si="67"/>
        <v>0</v>
      </c>
      <c r="BR26" s="40">
        <f t="shared" si="67"/>
        <v>0</v>
      </c>
      <c r="BS26" s="40">
        <f t="shared" si="67"/>
        <v>0</v>
      </c>
      <c r="BT26" s="40">
        <f t="shared" si="67"/>
        <v>0</v>
      </c>
      <c r="BU26" s="53">
        <f t="shared" si="58"/>
        <v>0</v>
      </c>
      <c r="BV26" s="75">
        <f t="shared" si="56"/>
        <v>0</v>
      </c>
      <c r="BW26" s="40">
        <f t="shared" si="56"/>
        <v>0</v>
      </c>
      <c r="BX26" s="40">
        <f t="shared" si="56"/>
        <v>0</v>
      </c>
      <c r="BY26" s="40">
        <f t="shared" si="56"/>
        <v>0</v>
      </c>
      <c r="BZ26" s="40">
        <f t="shared" si="56"/>
        <v>0</v>
      </c>
      <c r="CA26" s="40">
        <f t="shared" si="56"/>
        <v>0</v>
      </c>
      <c r="CB26" s="53">
        <f t="shared" ref="CB26" si="68">CB90</f>
        <v>0</v>
      </c>
      <c r="CC26" s="64">
        <f t="shared" ref="CC26:CI26" si="69">CC90</f>
        <v>0</v>
      </c>
      <c r="CD26" s="40">
        <f t="shared" si="69"/>
        <v>0</v>
      </c>
      <c r="CE26" s="40">
        <f t="shared" si="69"/>
        <v>0</v>
      </c>
      <c r="CF26" s="40">
        <f t="shared" si="69"/>
        <v>0</v>
      </c>
      <c r="CG26" s="40">
        <f t="shared" si="69"/>
        <v>0</v>
      </c>
      <c r="CH26" s="40">
        <f t="shared" si="69"/>
        <v>0</v>
      </c>
      <c r="CI26" s="53">
        <f t="shared" si="69"/>
        <v>0</v>
      </c>
      <c r="CJ26" s="75">
        <f t="shared" ref="CJ26:DD26" si="70">CJ90</f>
        <v>0</v>
      </c>
      <c r="CK26" s="40">
        <f t="shared" si="70"/>
        <v>0</v>
      </c>
      <c r="CL26" s="40">
        <f t="shared" si="70"/>
        <v>0</v>
      </c>
      <c r="CM26" s="40">
        <f t="shared" si="70"/>
        <v>0</v>
      </c>
      <c r="CN26" s="40">
        <f t="shared" si="70"/>
        <v>0</v>
      </c>
      <c r="CO26" s="40">
        <f t="shared" si="70"/>
        <v>0</v>
      </c>
      <c r="CP26" s="53">
        <f t="shared" si="70"/>
        <v>0</v>
      </c>
      <c r="CQ26" s="64">
        <f t="shared" ref="CQ26:CW26" si="71">CQ90</f>
        <v>0</v>
      </c>
      <c r="CR26" s="40">
        <f t="shared" si="71"/>
        <v>0</v>
      </c>
      <c r="CS26" s="40">
        <f t="shared" si="71"/>
        <v>0</v>
      </c>
      <c r="CT26" s="40">
        <f t="shared" si="71"/>
        <v>0</v>
      </c>
      <c r="CU26" s="40">
        <f t="shared" si="71"/>
        <v>0</v>
      </c>
      <c r="CV26" s="40">
        <f t="shared" si="71"/>
        <v>0</v>
      </c>
      <c r="CW26" s="53">
        <f t="shared" si="71"/>
        <v>0</v>
      </c>
      <c r="CX26" s="64">
        <f t="shared" si="70"/>
        <v>0</v>
      </c>
      <c r="CY26" s="40">
        <f t="shared" si="70"/>
        <v>0</v>
      </c>
      <c r="CZ26" s="40">
        <f t="shared" si="70"/>
        <v>0</v>
      </c>
      <c r="DA26" s="40">
        <f t="shared" si="70"/>
        <v>0</v>
      </c>
      <c r="DB26" s="40">
        <f t="shared" si="70"/>
        <v>0</v>
      </c>
      <c r="DC26" s="40">
        <f t="shared" si="70"/>
        <v>0</v>
      </c>
      <c r="DD26" s="53">
        <f t="shared" si="70"/>
        <v>0</v>
      </c>
      <c r="DE26" s="40">
        <f t="shared" ref="DE26:DK26" si="72">DE90</f>
        <v>0</v>
      </c>
      <c r="DF26" s="40">
        <f t="shared" si="72"/>
        <v>0</v>
      </c>
      <c r="DG26" s="40">
        <f t="shared" si="72"/>
        <v>0</v>
      </c>
      <c r="DH26" s="40">
        <f t="shared" si="72"/>
        <v>0</v>
      </c>
      <c r="DI26" s="40">
        <f t="shared" si="72"/>
        <v>0</v>
      </c>
      <c r="DJ26" s="40">
        <f t="shared" si="72"/>
        <v>0</v>
      </c>
      <c r="DK26" s="40">
        <f t="shared" si="72"/>
        <v>0</v>
      </c>
      <c r="DL26" s="84" t="s">
        <v>254</v>
      </c>
    </row>
    <row r="27" spans="1:116" ht="31.5">
      <c r="A27" s="23" t="s">
        <v>88</v>
      </c>
      <c r="B27" s="24" t="s">
        <v>183</v>
      </c>
      <c r="C27" s="23" t="s">
        <v>253</v>
      </c>
      <c r="D27" s="41">
        <f t="shared" ref="D27:Q27" si="73">D28+D29+D30+D31+D32+D33+D34</f>
        <v>2.4</v>
      </c>
      <c r="E27" s="41">
        <f t="shared" si="73"/>
        <v>0</v>
      </c>
      <c r="F27" s="41">
        <f t="shared" si="73"/>
        <v>0</v>
      </c>
      <c r="G27" s="41">
        <f t="shared" si="73"/>
        <v>0</v>
      </c>
      <c r="H27" s="41">
        <f t="shared" si="73"/>
        <v>0</v>
      </c>
      <c r="I27" s="41">
        <f t="shared" si="73"/>
        <v>0</v>
      </c>
      <c r="J27" s="54">
        <f t="shared" si="73"/>
        <v>0</v>
      </c>
      <c r="K27" s="41">
        <f t="shared" si="73"/>
        <v>0</v>
      </c>
      <c r="L27" s="41">
        <f t="shared" si="73"/>
        <v>0</v>
      </c>
      <c r="M27" s="41">
        <f t="shared" si="73"/>
        <v>0</v>
      </c>
      <c r="N27" s="41">
        <f t="shared" si="73"/>
        <v>0</v>
      </c>
      <c r="O27" s="41">
        <f t="shared" si="73"/>
        <v>0</v>
      </c>
      <c r="P27" s="41">
        <f t="shared" si="73"/>
        <v>3.5999999999999996</v>
      </c>
      <c r="Q27" s="54">
        <f t="shared" si="73"/>
        <v>0</v>
      </c>
      <c r="R27" s="76">
        <f t="shared" ref="R27:AL27" si="74">R28+R29+R30+R31+R32+R33+R34</f>
        <v>0</v>
      </c>
      <c r="S27" s="41">
        <f t="shared" si="74"/>
        <v>0</v>
      </c>
      <c r="T27" s="41">
        <f t="shared" si="74"/>
        <v>0</v>
      </c>
      <c r="U27" s="41">
        <f t="shared" si="74"/>
        <v>0</v>
      </c>
      <c r="V27" s="41">
        <f t="shared" si="74"/>
        <v>0</v>
      </c>
      <c r="W27" s="41">
        <f t="shared" si="74"/>
        <v>0</v>
      </c>
      <c r="X27" s="54">
        <f t="shared" si="74"/>
        <v>0</v>
      </c>
      <c r="Y27" s="65">
        <f t="shared" si="74"/>
        <v>0</v>
      </c>
      <c r="Z27" s="41">
        <f t="shared" si="74"/>
        <v>0</v>
      </c>
      <c r="AA27" s="41">
        <f t="shared" si="74"/>
        <v>0</v>
      </c>
      <c r="AB27" s="41">
        <f t="shared" si="74"/>
        <v>0</v>
      </c>
      <c r="AC27" s="41">
        <f t="shared" si="74"/>
        <v>0</v>
      </c>
      <c r="AD27" s="41">
        <f t="shared" si="74"/>
        <v>0</v>
      </c>
      <c r="AE27" s="54">
        <f t="shared" si="74"/>
        <v>0</v>
      </c>
      <c r="AF27" s="76">
        <f t="shared" si="74"/>
        <v>1.2</v>
      </c>
      <c r="AG27" s="41">
        <f t="shared" si="74"/>
        <v>0</v>
      </c>
      <c r="AH27" s="41">
        <f t="shared" si="74"/>
        <v>0</v>
      </c>
      <c r="AI27" s="41">
        <f t="shared" si="74"/>
        <v>0</v>
      </c>
      <c r="AJ27" s="41">
        <f t="shared" si="74"/>
        <v>0</v>
      </c>
      <c r="AK27" s="41">
        <f t="shared" si="74"/>
        <v>0</v>
      </c>
      <c r="AL27" s="54">
        <f t="shared" si="74"/>
        <v>0</v>
      </c>
      <c r="AM27" s="65">
        <f t="shared" ref="AM27:CB27" si="75">AM28+AM29+AM30+AM31+AM32+AM33+AM34</f>
        <v>0</v>
      </c>
      <c r="AN27" s="41">
        <f t="shared" si="75"/>
        <v>0</v>
      </c>
      <c r="AO27" s="41">
        <f t="shared" si="75"/>
        <v>0</v>
      </c>
      <c r="AP27" s="41">
        <f t="shared" si="75"/>
        <v>0</v>
      </c>
      <c r="AQ27" s="41">
        <f t="shared" si="75"/>
        <v>0</v>
      </c>
      <c r="AR27" s="41">
        <f t="shared" si="75"/>
        <v>1.2</v>
      </c>
      <c r="AS27" s="54">
        <f t="shared" si="75"/>
        <v>0</v>
      </c>
      <c r="AT27" s="65">
        <f t="shared" si="75"/>
        <v>1.2</v>
      </c>
      <c r="AU27" s="41">
        <f t="shared" si="75"/>
        <v>0</v>
      </c>
      <c r="AV27" s="41">
        <f t="shared" si="75"/>
        <v>0</v>
      </c>
      <c r="AW27" s="41">
        <f t="shared" si="75"/>
        <v>0</v>
      </c>
      <c r="AX27" s="41">
        <f t="shared" si="75"/>
        <v>0</v>
      </c>
      <c r="AY27" s="41">
        <f t="shared" si="75"/>
        <v>0</v>
      </c>
      <c r="AZ27" s="54">
        <f t="shared" si="75"/>
        <v>0</v>
      </c>
      <c r="BA27" s="65">
        <f t="shared" ref="BA27:BG27" si="76">BA28+BA29+BA30+BA31+BA32+BA33+BA34</f>
        <v>0</v>
      </c>
      <c r="BB27" s="41">
        <f t="shared" si="76"/>
        <v>0</v>
      </c>
      <c r="BC27" s="41">
        <f t="shared" si="76"/>
        <v>0</v>
      </c>
      <c r="BD27" s="41">
        <f t="shared" si="76"/>
        <v>0</v>
      </c>
      <c r="BE27" s="41">
        <f t="shared" si="76"/>
        <v>0</v>
      </c>
      <c r="BF27" s="41">
        <f t="shared" si="76"/>
        <v>1.2</v>
      </c>
      <c r="BG27" s="54">
        <f t="shared" si="76"/>
        <v>0</v>
      </c>
      <c r="BH27" s="76">
        <f t="shared" si="75"/>
        <v>0</v>
      </c>
      <c r="BI27" s="41">
        <f t="shared" si="75"/>
        <v>0</v>
      </c>
      <c r="BJ27" s="41">
        <f t="shared" si="75"/>
        <v>0</v>
      </c>
      <c r="BK27" s="41">
        <f t="shared" si="75"/>
        <v>0</v>
      </c>
      <c r="BL27" s="41">
        <f t="shared" si="75"/>
        <v>0</v>
      </c>
      <c r="BM27" s="41">
        <f t="shared" si="75"/>
        <v>0</v>
      </c>
      <c r="BN27" s="54">
        <f t="shared" si="75"/>
        <v>0</v>
      </c>
      <c r="BO27" s="65">
        <f t="shared" ref="BO27:BU27" si="77">BO28+BO29+BO30+BO31+BO32+BO33+BO34</f>
        <v>0</v>
      </c>
      <c r="BP27" s="41">
        <f t="shared" si="77"/>
        <v>0</v>
      </c>
      <c r="BQ27" s="41">
        <f t="shared" si="77"/>
        <v>0</v>
      </c>
      <c r="BR27" s="41">
        <f t="shared" si="77"/>
        <v>0</v>
      </c>
      <c r="BS27" s="41">
        <f t="shared" si="77"/>
        <v>0</v>
      </c>
      <c r="BT27" s="41">
        <f t="shared" si="77"/>
        <v>1.2</v>
      </c>
      <c r="BU27" s="54">
        <f t="shared" si="77"/>
        <v>0</v>
      </c>
      <c r="BV27" s="76">
        <f t="shared" si="75"/>
        <v>0</v>
      </c>
      <c r="BW27" s="41">
        <f t="shared" si="75"/>
        <v>0</v>
      </c>
      <c r="BX27" s="41">
        <f t="shared" si="75"/>
        <v>0</v>
      </c>
      <c r="BY27" s="41">
        <f t="shared" si="75"/>
        <v>0</v>
      </c>
      <c r="BZ27" s="41">
        <f t="shared" si="75"/>
        <v>0</v>
      </c>
      <c r="CA27" s="41">
        <f t="shared" si="75"/>
        <v>0</v>
      </c>
      <c r="CB27" s="54">
        <f t="shared" si="75"/>
        <v>0</v>
      </c>
      <c r="CC27" s="65">
        <f t="shared" ref="CC27:CI27" si="78">CC28+CC29+CC30+CC31+CC32+CC33+CC34</f>
        <v>0</v>
      </c>
      <c r="CD27" s="41">
        <f t="shared" si="78"/>
        <v>0</v>
      </c>
      <c r="CE27" s="41">
        <f t="shared" si="78"/>
        <v>0</v>
      </c>
      <c r="CF27" s="41">
        <f t="shared" si="78"/>
        <v>0</v>
      </c>
      <c r="CG27" s="41">
        <f t="shared" si="78"/>
        <v>0</v>
      </c>
      <c r="CH27" s="41">
        <f t="shared" si="78"/>
        <v>0</v>
      </c>
      <c r="CI27" s="54">
        <f t="shared" si="78"/>
        <v>0</v>
      </c>
      <c r="CJ27" s="76">
        <f t="shared" ref="CJ27:DD27" si="79">CJ28+CJ29+CJ30+CJ31+CJ32+CJ33+CJ34</f>
        <v>0</v>
      </c>
      <c r="CK27" s="41">
        <f t="shared" si="79"/>
        <v>0</v>
      </c>
      <c r="CL27" s="41">
        <f t="shared" si="79"/>
        <v>0</v>
      </c>
      <c r="CM27" s="41">
        <f t="shared" si="79"/>
        <v>0</v>
      </c>
      <c r="CN27" s="41">
        <f t="shared" si="79"/>
        <v>0</v>
      </c>
      <c r="CO27" s="41">
        <f t="shared" si="79"/>
        <v>0</v>
      </c>
      <c r="CP27" s="54">
        <f t="shared" si="79"/>
        <v>0</v>
      </c>
      <c r="CQ27" s="65">
        <f t="shared" ref="CQ27:CW27" si="80">CQ28+CQ29+CQ30+CQ31+CQ32+CQ33+CQ34</f>
        <v>0</v>
      </c>
      <c r="CR27" s="41">
        <f t="shared" si="80"/>
        <v>0</v>
      </c>
      <c r="CS27" s="41">
        <f t="shared" si="80"/>
        <v>0</v>
      </c>
      <c r="CT27" s="41">
        <f t="shared" si="80"/>
        <v>0</v>
      </c>
      <c r="CU27" s="41">
        <f t="shared" si="80"/>
        <v>0</v>
      </c>
      <c r="CV27" s="41">
        <f t="shared" si="80"/>
        <v>0</v>
      </c>
      <c r="CW27" s="54">
        <f t="shared" si="80"/>
        <v>0</v>
      </c>
      <c r="CX27" s="65">
        <f t="shared" si="79"/>
        <v>2.4</v>
      </c>
      <c r="CY27" s="41">
        <f t="shared" si="79"/>
        <v>0</v>
      </c>
      <c r="CZ27" s="41">
        <f t="shared" si="79"/>
        <v>0</v>
      </c>
      <c r="DA27" s="41">
        <f t="shared" si="79"/>
        <v>0</v>
      </c>
      <c r="DB27" s="41">
        <f t="shared" si="79"/>
        <v>0</v>
      </c>
      <c r="DC27" s="41">
        <f t="shared" si="79"/>
        <v>0</v>
      </c>
      <c r="DD27" s="54">
        <f t="shared" si="79"/>
        <v>0</v>
      </c>
      <c r="DE27" s="41">
        <f t="shared" ref="DE27:DK27" si="81">DE28+DE29+DE30+DE31+DE32+DE33+DE34</f>
        <v>0</v>
      </c>
      <c r="DF27" s="41">
        <f t="shared" si="81"/>
        <v>0</v>
      </c>
      <c r="DG27" s="41">
        <f t="shared" si="81"/>
        <v>0</v>
      </c>
      <c r="DH27" s="41">
        <f t="shared" si="81"/>
        <v>0</v>
      </c>
      <c r="DI27" s="41">
        <f t="shared" si="81"/>
        <v>0</v>
      </c>
      <c r="DJ27" s="41">
        <f t="shared" si="81"/>
        <v>3.5999999999999996</v>
      </c>
      <c r="DK27" s="41">
        <f t="shared" si="81"/>
        <v>0</v>
      </c>
      <c r="DL27" s="85" t="s">
        <v>254</v>
      </c>
    </row>
    <row r="28" spans="1:116" ht="15.75" hidden="1" customHeight="1">
      <c r="A28" s="23" t="s">
        <v>124</v>
      </c>
      <c r="B28" s="24" t="s">
        <v>184</v>
      </c>
      <c r="C28" s="23" t="s">
        <v>253</v>
      </c>
      <c r="D28" s="41">
        <f t="shared" ref="D28:Q28" si="82">D98</f>
        <v>0</v>
      </c>
      <c r="E28" s="41">
        <f t="shared" si="82"/>
        <v>0</v>
      </c>
      <c r="F28" s="41">
        <f t="shared" si="82"/>
        <v>0</v>
      </c>
      <c r="G28" s="41">
        <f t="shared" si="82"/>
        <v>0</v>
      </c>
      <c r="H28" s="41">
        <f t="shared" si="82"/>
        <v>0</v>
      </c>
      <c r="I28" s="41">
        <f t="shared" si="82"/>
        <v>0</v>
      </c>
      <c r="J28" s="54">
        <f t="shared" si="82"/>
        <v>0</v>
      </c>
      <c r="K28" s="41">
        <f t="shared" si="82"/>
        <v>0</v>
      </c>
      <c r="L28" s="41">
        <f t="shared" si="82"/>
        <v>0</v>
      </c>
      <c r="M28" s="41">
        <f t="shared" si="82"/>
        <v>0</v>
      </c>
      <c r="N28" s="41">
        <f t="shared" si="82"/>
        <v>0</v>
      </c>
      <c r="O28" s="41">
        <f t="shared" si="82"/>
        <v>0</v>
      </c>
      <c r="P28" s="41">
        <f t="shared" si="82"/>
        <v>0</v>
      </c>
      <c r="Q28" s="54">
        <f t="shared" si="82"/>
        <v>0</v>
      </c>
      <c r="R28" s="76">
        <f t="shared" ref="R28:AL28" si="83">R98</f>
        <v>0</v>
      </c>
      <c r="S28" s="41">
        <f t="shared" si="83"/>
        <v>0</v>
      </c>
      <c r="T28" s="41">
        <f t="shared" si="83"/>
        <v>0</v>
      </c>
      <c r="U28" s="41">
        <f t="shared" si="83"/>
        <v>0</v>
      </c>
      <c r="V28" s="41">
        <f t="shared" si="83"/>
        <v>0</v>
      </c>
      <c r="W28" s="41">
        <f t="shared" si="83"/>
        <v>0</v>
      </c>
      <c r="X28" s="54">
        <f t="shared" si="83"/>
        <v>0</v>
      </c>
      <c r="Y28" s="65">
        <f t="shared" si="83"/>
        <v>0</v>
      </c>
      <c r="Z28" s="41">
        <f t="shared" si="83"/>
        <v>0</v>
      </c>
      <c r="AA28" s="41">
        <f t="shared" si="83"/>
        <v>0</v>
      </c>
      <c r="AB28" s="41">
        <f t="shared" si="83"/>
        <v>0</v>
      </c>
      <c r="AC28" s="41">
        <f t="shared" si="83"/>
        <v>0</v>
      </c>
      <c r="AD28" s="41">
        <f t="shared" si="83"/>
        <v>0</v>
      </c>
      <c r="AE28" s="54">
        <f t="shared" si="83"/>
        <v>0</v>
      </c>
      <c r="AF28" s="76">
        <f t="shared" si="83"/>
        <v>0</v>
      </c>
      <c r="AG28" s="41">
        <f t="shared" si="83"/>
        <v>0</v>
      </c>
      <c r="AH28" s="41">
        <f t="shared" si="83"/>
        <v>0</v>
      </c>
      <c r="AI28" s="41">
        <f t="shared" si="83"/>
        <v>0</v>
      </c>
      <c r="AJ28" s="41">
        <f t="shared" si="83"/>
        <v>0</v>
      </c>
      <c r="AK28" s="41">
        <f t="shared" si="83"/>
        <v>0</v>
      </c>
      <c r="AL28" s="54">
        <f t="shared" si="83"/>
        <v>0</v>
      </c>
      <c r="AM28" s="65">
        <f t="shared" ref="AM28:CB28" si="84">AM98</f>
        <v>0</v>
      </c>
      <c r="AN28" s="41">
        <f t="shared" si="84"/>
        <v>0</v>
      </c>
      <c r="AO28" s="41">
        <f t="shared" si="84"/>
        <v>0</v>
      </c>
      <c r="AP28" s="41">
        <f t="shared" si="84"/>
        <v>0</v>
      </c>
      <c r="AQ28" s="41">
        <f t="shared" si="84"/>
        <v>0</v>
      </c>
      <c r="AR28" s="41">
        <f t="shared" si="84"/>
        <v>0</v>
      </c>
      <c r="AS28" s="54">
        <f t="shared" si="84"/>
        <v>0</v>
      </c>
      <c r="AT28" s="65">
        <f t="shared" si="84"/>
        <v>0</v>
      </c>
      <c r="AU28" s="41">
        <f t="shared" si="84"/>
        <v>0</v>
      </c>
      <c r="AV28" s="41">
        <f t="shared" si="84"/>
        <v>0</v>
      </c>
      <c r="AW28" s="41">
        <f t="shared" si="84"/>
        <v>0</v>
      </c>
      <c r="AX28" s="41">
        <f t="shared" si="84"/>
        <v>0</v>
      </c>
      <c r="AY28" s="41">
        <f t="shared" si="84"/>
        <v>0</v>
      </c>
      <c r="AZ28" s="54">
        <f t="shared" si="84"/>
        <v>0</v>
      </c>
      <c r="BA28" s="65">
        <f t="shared" ref="BA28:BG28" si="85">BA98</f>
        <v>0</v>
      </c>
      <c r="BB28" s="41">
        <f t="shared" si="85"/>
        <v>0</v>
      </c>
      <c r="BC28" s="41">
        <f t="shared" si="85"/>
        <v>0</v>
      </c>
      <c r="BD28" s="41">
        <f t="shared" si="85"/>
        <v>0</v>
      </c>
      <c r="BE28" s="41">
        <f t="shared" si="85"/>
        <v>0</v>
      </c>
      <c r="BF28" s="41">
        <f t="shared" si="85"/>
        <v>0</v>
      </c>
      <c r="BG28" s="54">
        <f t="shared" si="85"/>
        <v>0</v>
      </c>
      <c r="BH28" s="76">
        <f t="shared" si="84"/>
        <v>0</v>
      </c>
      <c r="BI28" s="41">
        <f t="shared" si="84"/>
        <v>0</v>
      </c>
      <c r="BJ28" s="41">
        <f t="shared" si="84"/>
        <v>0</v>
      </c>
      <c r="BK28" s="41">
        <f t="shared" si="84"/>
        <v>0</v>
      </c>
      <c r="BL28" s="41">
        <f t="shared" si="84"/>
        <v>0</v>
      </c>
      <c r="BM28" s="41">
        <f t="shared" si="84"/>
        <v>0</v>
      </c>
      <c r="BN28" s="54">
        <f t="shared" si="84"/>
        <v>0</v>
      </c>
      <c r="BO28" s="65">
        <f t="shared" ref="BO28:BU28" si="86">BO98</f>
        <v>0</v>
      </c>
      <c r="BP28" s="41">
        <f t="shared" si="86"/>
        <v>0</v>
      </c>
      <c r="BQ28" s="41">
        <f t="shared" si="86"/>
        <v>0</v>
      </c>
      <c r="BR28" s="41">
        <f t="shared" si="86"/>
        <v>0</v>
      </c>
      <c r="BS28" s="41">
        <f t="shared" si="86"/>
        <v>0</v>
      </c>
      <c r="BT28" s="41">
        <f t="shared" si="86"/>
        <v>0</v>
      </c>
      <c r="BU28" s="54">
        <f t="shared" si="86"/>
        <v>0</v>
      </c>
      <c r="BV28" s="76">
        <f t="shared" si="84"/>
        <v>0</v>
      </c>
      <c r="BW28" s="41">
        <f t="shared" si="84"/>
        <v>0</v>
      </c>
      <c r="BX28" s="41">
        <f t="shared" si="84"/>
        <v>0</v>
      </c>
      <c r="BY28" s="41">
        <f t="shared" si="84"/>
        <v>0</v>
      </c>
      <c r="BZ28" s="41">
        <f t="shared" si="84"/>
        <v>0</v>
      </c>
      <c r="CA28" s="41">
        <f t="shared" si="84"/>
        <v>0</v>
      </c>
      <c r="CB28" s="54">
        <f t="shared" si="84"/>
        <v>0</v>
      </c>
      <c r="CC28" s="65">
        <f t="shared" ref="CC28:CI28" si="87">CC98</f>
        <v>0</v>
      </c>
      <c r="CD28" s="41">
        <f t="shared" si="87"/>
        <v>0</v>
      </c>
      <c r="CE28" s="41">
        <f t="shared" si="87"/>
        <v>0</v>
      </c>
      <c r="CF28" s="41">
        <f t="shared" si="87"/>
        <v>0</v>
      </c>
      <c r="CG28" s="41">
        <f t="shared" si="87"/>
        <v>0</v>
      </c>
      <c r="CH28" s="41">
        <f t="shared" si="87"/>
        <v>0</v>
      </c>
      <c r="CI28" s="54">
        <f t="shared" si="87"/>
        <v>0</v>
      </c>
      <c r="CJ28" s="76">
        <f t="shared" ref="CJ28:DD28" si="88">CJ98</f>
        <v>0</v>
      </c>
      <c r="CK28" s="41">
        <f t="shared" si="88"/>
        <v>0</v>
      </c>
      <c r="CL28" s="41">
        <f t="shared" si="88"/>
        <v>0</v>
      </c>
      <c r="CM28" s="41">
        <f t="shared" si="88"/>
        <v>0</v>
      </c>
      <c r="CN28" s="41">
        <f t="shared" si="88"/>
        <v>0</v>
      </c>
      <c r="CO28" s="41">
        <f t="shared" si="88"/>
        <v>0</v>
      </c>
      <c r="CP28" s="54">
        <f t="shared" si="88"/>
        <v>0</v>
      </c>
      <c r="CQ28" s="65">
        <f t="shared" ref="CQ28:CW28" si="89">CQ98</f>
        <v>0</v>
      </c>
      <c r="CR28" s="41">
        <f t="shared" si="89"/>
        <v>0</v>
      </c>
      <c r="CS28" s="41">
        <f t="shared" si="89"/>
        <v>0</v>
      </c>
      <c r="CT28" s="41">
        <f t="shared" si="89"/>
        <v>0</v>
      </c>
      <c r="CU28" s="41">
        <f t="shared" si="89"/>
        <v>0</v>
      </c>
      <c r="CV28" s="41">
        <f t="shared" si="89"/>
        <v>0</v>
      </c>
      <c r="CW28" s="54">
        <f t="shared" si="89"/>
        <v>0</v>
      </c>
      <c r="CX28" s="65">
        <f t="shared" si="88"/>
        <v>0</v>
      </c>
      <c r="CY28" s="41">
        <f t="shared" si="88"/>
        <v>0</v>
      </c>
      <c r="CZ28" s="41">
        <f t="shared" si="88"/>
        <v>0</v>
      </c>
      <c r="DA28" s="41">
        <f t="shared" si="88"/>
        <v>0</v>
      </c>
      <c r="DB28" s="41">
        <f t="shared" si="88"/>
        <v>0</v>
      </c>
      <c r="DC28" s="41">
        <f t="shared" si="88"/>
        <v>0</v>
      </c>
      <c r="DD28" s="54">
        <f t="shared" si="88"/>
        <v>0</v>
      </c>
      <c r="DE28" s="41">
        <f t="shared" ref="DE28:DK28" si="90">DE98</f>
        <v>0</v>
      </c>
      <c r="DF28" s="41">
        <f t="shared" si="90"/>
        <v>0</v>
      </c>
      <c r="DG28" s="41">
        <f t="shared" si="90"/>
        <v>0</v>
      </c>
      <c r="DH28" s="41">
        <f t="shared" si="90"/>
        <v>0</v>
      </c>
      <c r="DI28" s="41">
        <f t="shared" si="90"/>
        <v>0</v>
      </c>
      <c r="DJ28" s="41">
        <f t="shared" si="90"/>
        <v>0</v>
      </c>
      <c r="DK28" s="41">
        <f t="shared" si="90"/>
        <v>0</v>
      </c>
      <c r="DL28" s="85" t="s">
        <v>254</v>
      </c>
    </row>
    <row r="29" spans="1:116">
      <c r="A29" s="23" t="s">
        <v>125</v>
      </c>
      <c r="B29" s="24" t="s">
        <v>185</v>
      </c>
      <c r="C29" s="23" t="s">
        <v>253</v>
      </c>
      <c r="D29" s="41">
        <f t="shared" ref="D29:Q29" si="91">D112</f>
        <v>2.4</v>
      </c>
      <c r="E29" s="41">
        <f t="shared" si="91"/>
        <v>0</v>
      </c>
      <c r="F29" s="41">
        <f t="shared" si="91"/>
        <v>0</v>
      </c>
      <c r="G29" s="41">
        <f t="shared" si="91"/>
        <v>0</v>
      </c>
      <c r="H29" s="41">
        <f t="shared" si="91"/>
        <v>0</v>
      </c>
      <c r="I29" s="41">
        <f t="shared" si="91"/>
        <v>0</v>
      </c>
      <c r="J29" s="54">
        <f t="shared" si="91"/>
        <v>0</v>
      </c>
      <c r="K29" s="41">
        <f t="shared" si="91"/>
        <v>0</v>
      </c>
      <c r="L29" s="41">
        <f t="shared" si="91"/>
        <v>0</v>
      </c>
      <c r="M29" s="41">
        <f t="shared" si="91"/>
        <v>0</v>
      </c>
      <c r="N29" s="41">
        <f t="shared" si="91"/>
        <v>0</v>
      </c>
      <c r="O29" s="41">
        <f t="shared" si="91"/>
        <v>0</v>
      </c>
      <c r="P29" s="41">
        <f t="shared" si="91"/>
        <v>3.5999999999999996</v>
      </c>
      <c r="Q29" s="54">
        <f t="shared" si="91"/>
        <v>0</v>
      </c>
      <c r="R29" s="76">
        <f t="shared" ref="R29:AL29" si="92">R112</f>
        <v>0</v>
      </c>
      <c r="S29" s="41">
        <f t="shared" si="92"/>
        <v>0</v>
      </c>
      <c r="T29" s="41">
        <f t="shared" si="92"/>
        <v>0</v>
      </c>
      <c r="U29" s="41">
        <f t="shared" si="92"/>
        <v>0</v>
      </c>
      <c r="V29" s="41">
        <f t="shared" si="92"/>
        <v>0</v>
      </c>
      <c r="W29" s="41">
        <f t="shared" si="92"/>
        <v>0</v>
      </c>
      <c r="X29" s="54">
        <f t="shared" si="92"/>
        <v>0</v>
      </c>
      <c r="Y29" s="65">
        <f t="shared" si="92"/>
        <v>0</v>
      </c>
      <c r="Z29" s="41">
        <f t="shared" si="92"/>
        <v>0</v>
      </c>
      <c r="AA29" s="41">
        <f t="shared" si="92"/>
        <v>0</v>
      </c>
      <c r="AB29" s="41">
        <f t="shared" si="92"/>
        <v>0</v>
      </c>
      <c r="AC29" s="41">
        <f t="shared" si="92"/>
        <v>0</v>
      </c>
      <c r="AD29" s="41">
        <f t="shared" si="92"/>
        <v>0</v>
      </c>
      <c r="AE29" s="54">
        <f t="shared" si="92"/>
        <v>0</v>
      </c>
      <c r="AF29" s="76">
        <f t="shared" si="92"/>
        <v>1.2</v>
      </c>
      <c r="AG29" s="41">
        <f t="shared" si="92"/>
        <v>0</v>
      </c>
      <c r="AH29" s="41">
        <f t="shared" si="92"/>
        <v>0</v>
      </c>
      <c r="AI29" s="41">
        <f t="shared" si="92"/>
        <v>0</v>
      </c>
      <c r="AJ29" s="41">
        <f t="shared" si="92"/>
        <v>0</v>
      </c>
      <c r="AK29" s="41">
        <f t="shared" si="92"/>
        <v>0</v>
      </c>
      <c r="AL29" s="54">
        <f t="shared" si="92"/>
        <v>0</v>
      </c>
      <c r="AM29" s="65">
        <f t="shared" ref="AM29:CB29" si="93">AM112</f>
        <v>0</v>
      </c>
      <c r="AN29" s="41">
        <f t="shared" si="93"/>
        <v>0</v>
      </c>
      <c r="AO29" s="41">
        <f t="shared" si="93"/>
        <v>0</v>
      </c>
      <c r="AP29" s="41">
        <f t="shared" si="93"/>
        <v>0</v>
      </c>
      <c r="AQ29" s="41">
        <f t="shared" si="93"/>
        <v>0</v>
      </c>
      <c r="AR29" s="41">
        <f t="shared" si="93"/>
        <v>1.2</v>
      </c>
      <c r="AS29" s="54">
        <f t="shared" si="93"/>
        <v>0</v>
      </c>
      <c r="AT29" s="65">
        <f t="shared" si="93"/>
        <v>1.2</v>
      </c>
      <c r="AU29" s="41">
        <f t="shared" si="93"/>
        <v>0</v>
      </c>
      <c r="AV29" s="41">
        <f t="shared" si="93"/>
        <v>0</v>
      </c>
      <c r="AW29" s="41">
        <f t="shared" si="93"/>
        <v>0</v>
      </c>
      <c r="AX29" s="41">
        <f t="shared" si="93"/>
        <v>0</v>
      </c>
      <c r="AY29" s="41">
        <f t="shared" si="93"/>
        <v>0</v>
      </c>
      <c r="AZ29" s="54">
        <f t="shared" si="93"/>
        <v>0</v>
      </c>
      <c r="BA29" s="65">
        <f t="shared" ref="BA29:BG29" si="94">BA112</f>
        <v>0</v>
      </c>
      <c r="BB29" s="41">
        <f t="shared" si="94"/>
        <v>0</v>
      </c>
      <c r="BC29" s="41">
        <f t="shared" si="94"/>
        <v>0</v>
      </c>
      <c r="BD29" s="41">
        <f t="shared" si="94"/>
        <v>0</v>
      </c>
      <c r="BE29" s="41">
        <f t="shared" si="94"/>
        <v>0</v>
      </c>
      <c r="BF29" s="41">
        <f t="shared" si="94"/>
        <v>1.2</v>
      </c>
      <c r="BG29" s="54">
        <f t="shared" si="94"/>
        <v>0</v>
      </c>
      <c r="BH29" s="76">
        <f t="shared" si="93"/>
        <v>0</v>
      </c>
      <c r="BI29" s="41">
        <f t="shared" si="93"/>
        <v>0</v>
      </c>
      <c r="BJ29" s="41">
        <f t="shared" si="93"/>
        <v>0</v>
      </c>
      <c r="BK29" s="41">
        <f t="shared" si="93"/>
        <v>0</v>
      </c>
      <c r="BL29" s="41">
        <f t="shared" si="93"/>
        <v>0</v>
      </c>
      <c r="BM29" s="41">
        <f t="shared" si="93"/>
        <v>0</v>
      </c>
      <c r="BN29" s="54">
        <f t="shared" si="93"/>
        <v>0</v>
      </c>
      <c r="BO29" s="65">
        <f t="shared" ref="BO29:BU29" si="95">BO112</f>
        <v>0</v>
      </c>
      <c r="BP29" s="41">
        <f t="shared" si="95"/>
        <v>0</v>
      </c>
      <c r="BQ29" s="41">
        <f t="shared" si="95"/>
        <v>0</v>
      </c>
      <c r="BR29" s="41">
        <f t="shared" si="95"/>
        <v>0</v>
      </c>
      <c r="BS29" s="41">
        <f t="shared" si="95"/>
        <v>0</v>
      </c>
      <c r="BT29" s="41">
        <f t="shared" si="95"/>
        <v>1.2</v>
      </c>
      <c r="BU29" s="54">
        <f t="shared" si="95"/>
        <v>0</v>
      </c>
      <c r="BV29" s="76">
        <f t="shared" si="93"/>
        <v>0</v>
      </c>
      <c r="BW29" s="41">
        <f t="shared" si="93"/>
        <v>0</v>
      </c>
      <c r="BX29" s="41">
        <f t="shared" si="93"/>
        <v>0</v>
      </c>
      <c r="BY29" s="41">
        <f t="shared" si="93"/>
        <v>0</v>
      </c>
      <c r="BZ29" s="41">
        <f t="shared" si="93"/>
        <v>0</v>
      </c>
      <c r="CA29" s="41">
        <f t="shared" si="93"/>
        <v>0</v>
      </c>
      <c r="CB29" s="54">
        <f t="shared" si="93"/>
        <v>0</v>
      </c>
      <c r="CC29" s="65">
        <f t="shared" ref="CC29:CI29" si="96">CC112</f>
        <v>0</v>
      </c>
      <c r="CD29" s="41">
        <f t="shared" si="96"/>
        <v>0</v>
      </c>
      <c r="CE29" s="41">
        <f t="shared" si="96"/>
        <v>0</v>
      </c>
      <c r="CF29" s="41">
        <f t="shared" si="96"/>
        <v>0</v>
      </c>
      <c r="CG29" s="41">
        <f t="shared" si="96"/>
        <v>0</v>
      </c>
      <c r="CH29" s="41">
        <f t="shared" si="96"/>
        <v>0</v>
      </c>
      <c r="CI29" s="54">
        <f t="shared" si="96"/>
        <v>0</v>
      </c>
      <c r="CJ29" s="76">
        <f t="shared" ref="CJ29:DD29" si="97">CJ112</f>
        <v>0</v>
      </c>
      <c r="CK29" s="41">
        <f t="shared" si="97"/>
        <v>0</v>
      </c>
      <c r="CL29" s="41">
        <f t="shared" si="97"/>
        <v>0</v>
      </c>
      <c r="CM29" s="41">
        <f t="shared" si="97"/>
        <v>0</v>
      </c>
      <c r="CN29" s="41">
        <f t="shared" si="97"/>
        <v>0</v>
      </c>
      <c r="CO29" s="41">
        <f t="shared" si="97"/>
        <v>0</v>
      </c>
      <c r="CP29" s="54">
        <f t="shared" si="97"/>
        <v>0</v>
      </c>
      <c r="CQ29" s="65">
        <f t="shared" ref="CQ29:CW29" si="98">CQ112</f>
        <v>0</v>
      </c>
      <c r="CR29" s="41">
        <f t="shared" si="98"/>
        <v>0</v>
      </c>
      <c r="CS29" s="41">
        <f t="shared" si="98"/>
        <v>0</v>
      </c>
      <c r="CT29" s="41">
        <f t="shared" si="98"/>
        <v>0</v>
      </c>
      <c r="CU29" s="41">
        <f t="shared" si="98"/>
        <v>0</v>
      </c>
      <c r="CV29" s="41">
        <f t="shared" si="98"/>
        <v>0</v>
      </c>
      <c r="CW29" s="54">
        <f t="shared" si="98"/>
        <v>0</v>
      </c>
      <c r="CX29" s="65">
        <f t="shared" si="97"/>
        <v>2.4</v>
      </c>
      <c r="CY29" s="41">
        <f t="shared" si="97"/>
        <v>0</v>
      </c>
      <c r="CZ29" s="41">
        <f t="shared" si="97"/>
        <v>0</v>
      </c>
      <c r="DA29" s="41">
        <f t="shared" si="97"/>
        <v>0</v>
      </c>
      <c r="DB29" s="41">
        <f t="shared" si="97"/>
        <v>0</v>
      </c>
      <c r="DC29" s="41">
        <f t="shared" si="97"/>
        <v>0</v>
      </c>
      <c r="DD29" s="54">
        <f t="shared" si="97"/>
        <v>0</v>
      </c>
      <c r="DE29" s="41">
        <f t="shared" ref="DE29:DK29" si="99">DE112</f>
        <v>0</v>
      </c>
      <c r="DF29" s="41">
        <f t="shared" si="99"/>
        <v>0</v>
      </c>
      <c r="DG29" s="41">
        <f t="shared" si="99"/>
        <v>0</v>
      </c>
      <c r="DH29" s="41">
        <f t="shared" si="99"/>
        <v>0</v>
      </c>
      <c r="DI29" s="41">
        <f t="shared" si="99"/>
        <v>0</v>
      </c>
      <c r="DJ29" s="41">
        <f t="shared" si="99"/>
        <v>3.5999999999999996</v>
      </c>
      <c r="DK29" s="41">
        <f t="shared" si="99"/>
        <v>0</v>
      </c>
      <c r="DL29" s="85" t="s">
        <v>254</v>
      </c>
    </row>
    <row r="30" spans="1:116" ht="15.75" hidden="1" customHeight="1">
      <c r="A30" s="23" t="s">
        <v>126</v>
      </c>
      <c r="B30" s="24" t="s">
        <v>186</v>
      </c>
      <c r="C30" s="23" t="s">
        <v>253</v>
      </c>
      <c r="D30" s="41">
        <f t="shared" ref="D30:Q30" si="100">D125</f>
        <v>0</v>
      </c>
      <c r="E30" s="41">
        <f t="shared" si="100"/>
        <v>0</v>
      </c>
      <c r="F30" s="41">
        <f t="shared" si="100"/>
        <v>0</v>
      </c>
      <c r="G30" s="41">
        <f t="shared" si="100"/>
        <v>0</v>
      </c>
      <c r="H30" s="41">
        <f t="shared" si="100"/>
        <v>0</v>
      </c>
      <c r="I30" s="41">
        <f t="shared" si="100"/>
        <v>0</v>
      </c>
      <c r="J30" s="54">
        <f t="shared" si="100"/>
        <v>0</v>
      </c>
      <c r="K30" s="41">
        <f t="shared" si="100"/>
        <v>0</v>
      </c>
      <c r="L30" s="41">
        <f t="shared" si="100"/>
        <v>0</v>
      </c>
      <c r="M30" s="41">
        <f t="shared" si="100"/>
        <v>0</v>
      </c>
      <c r="N30" s="41">
        <f t="shared" si="100"/>
        <v>0</v>
      </c>
      <c r="O30" s="41">
        <f t="shared" si="100"/>
        <v>0</v>
      </c>
      <c r="P30" s="41">
        <f t="shared" si="100"/>
        <v>0</v>
      </c>
      <c r="Q30" s="54">
        <f t="shared" si="100"/>
        <v>0</v>
      </c>
      <c r="R30" s="76">
        <f t="shared" ref="R30:AL30" si="101">R125</f>
        <v>0</v>
      </c>
      <c r="S30" s="41">
        <f t="shared" si="101"/>
        <v>0</v>
      </c>
      <c r="T30" s="41">
        <f t="shared" si="101"/>
        <v>0</v>
      </c>
      <c r="U30" s="41">
        <f t="shared" si="101"/>
        <v>0</v>
      </c>
      <c r="V30" s="41">
        <f t="shared" si="101"/>
        <v>0</v>
      </c>
      <c r="W30" s="41">
        <f t="shared" si="101"/>
        <v>0</v>
      </c>
      <c r="X30" s="54">
        <f t="shared" si="101"/>
        <v>0</v>
      </c>
      <c r="Y30" s="65">
        <f t="shared" si="101"/>
        <v>0</v>
      </c>
      <c r="Z30" s="41">
        <f t="shared" si="101"/>
        <v>0</v>
      </c>
      <c r="AA30" s="41">
        <f t="shared" si="101"/>
        <v>0</v>
      </c>
      <c r="AB30" s="41">
        <f t="shared" si="101"/>
        <v>0</v>
      </c>
      <c r="AC30" s="41">
        <f t="shared" si="101"/>
        <v>0</v>
      </c>
      <c r="AD30" s="41">
        <f t="shared" si="101"/>
        <v>0</v>
      </c>
      <c r="AE30" s="54">
        <f t="shared" si="101"/>
        <v>0</v>
      </c>
      <c r="AF30" s="76">
        <f t="shared" si="101"/>
        <v>0</v>
      </c>
      <c r="AG30" s="41">
        <f t="shared" si="101"/>
        <v>0</v>
      </c>
      <c r="AH30" s="41">
        <f t="shared" si="101"/>
        <v>0</v>
      </c>
      <c r="AI30" s="41">
        <f t="shared" si="101"/>
        <v>0</v>
      </c>
      <c r="AJ30" s="41">
        <f t="shared" si="101"/>
        <v>0</v>
      </c>
      <c r="AK30" s="41">
        <f t="shared" si="101"/>
        <v>0</v>
      </c>
      <c r="AL30" s="54">
        <f t="shared" si="101"/>
        <v>0</v>
      </c>
      <c r="AM30" s="65">
        <f t="shared" ref="AM30:CB30" si="102">AM125</f>
        <v>0</v>
      </c>
      <c r="AN30" s="41">
        <f t="shared" si="102"/>
        <v>0</v>
      </c>
      <c r="AO30" s="41">
        <f t="shared" si="102"/>
        <v>0</v>
      </c>
      <c r="AP30" s="41">
        <f t="shared" si="102"/>
        <v>0</v>
      </c>
      <c r="AQ30" s="41">
        <f t="shared" si="102"/>
        <v>0</v>
      </c>
      <c r="AR30" s="41">
        <f t="shared" si="102"/>
        <v>0</v>
      </c>
      <c r="AS30" s="54">
        <f t="shared" si="102"/>
        <v>0</v>
      </c>
      <c r="AT30" s="65">
        <f t="shared" si="102"/>
        <v>0</v>
      </c>
      <c r="AU30" s="41">
        <f t="shared" si="102"/>
        <v>0</v>
      </c>
      <c r="AV30" s="41">
        <f t="shared" si="102"/>
        <v>0</v>
      </c>
      <c r="AW30" s="41">
        <f t="shared" si="102"/>
        <v>0</v>
      </c>
      <c r="AX30" s="41">
        <f t="shared" si="102"/>
        <v>0</v>
      </c>
      <c r="AY30" s="41">
        <f t="shared" si="102"/>
        <v>0</v>
      </c>
      <c r="AZ30" s="54">
        <f t="shared" si="102"/>
        <v>0</v>
      </c>
      <c r="BA30" s="65">
        <f t="shared" ref="BA30:BG30" si="103">BA125</f>
        <v>0</v>
      </c>
      <c r="BB30" s="41">
        <f t="shared" si="103"/>
        <v>0</v>
      </c>
      <c r="BC30" s="41">
        <f t="shared" si="103"/>
        <v>0</v>
      </c>
      <c r="BD30" s="41">
        <f t="shared" si="103"/>
        <v>0</v>
      </c>
      <c r="BE30" s="41">
        <f t="shared" si="103"/>
        <v>0</v>
      </c>
      <c r="BF30" s="41">
        <f t="shared" si="103"/>
        <v>0</v>
      </c>
      <c r="BG30" s="54">
        <f t="shared" si="103"/>
        <v>0</v>
      </c>
      <c r="BH30" s="76">
        <f t="shared" si="102"/>
        <v>0</v>
      </c>
      <c r="BI30" s="41">
        <f t="shared" si="102"/>
        <v>0</v>
      </c>
      <c r="BJ30" s="41">
        <f t="shared" si="102"/>
        <v>0</v>
      </c>
      <c r="BK30" s="41">
        <f t="shared" si="102"/>
        <v>0</v>
      </c>
      <c r="BL30" s="41">
        <f t="shared" si="102"/>
        <v>0</v>
      </c>
      <c r="BM30" s="41">
        <f t="shared" si="102"/>
        <v>0</v>
      </c>
      <c r="BN30" s="54">
        <f t="shared" si="102"/>
        <v>0</v>
      </c>
      <c r="BO30" s="65">
        <f t="shared" ref="BO30:BU30" si="104">BO125</f>
        <v>0</v>
      </c>
      <c r="BP30" s="41">
        <f t="shared" si="104"/>
        <v>0</v>
      </c>
      <c r="BQ30" s="41">
        <f t="shared" si="104"/>
        <v>0</v>
      </c>
      <c r="BR30" s="41">
        <f t="shared" si="104"/>
        <v>0</v>
      </c>
      <c r="BS30" s="41">
        <f t="shared" si="104"/>
        <v>0</v>
      </c>
      <c r="BT30" s="41">
        <f t="shared" si="104"/>
        <v>0</v>
      </c>
      <c r="BU30" s="54">
        <f t="shared" si="104"/>
        <v>0</v>
      </c>
      <c r="BV30" s="76">
        <f t="shared" si="102"/>
        <v>0</v>
      </c>
      <c r="BW30" s="41">
        <f t="shared" si="102"/>
        <v>0</v>
      </c>
      <c r="BX30" s="41">
        <f t="shared" si="102"/>
        <v>0</v>
      </c>
      <c r="BY30" s="41">
        <f t="shared" si="102"/>
        <v>0</v>
      </c>
      <c r="BZ30" s="41">
        <f t="shared" si="102"/>
        <v>0</v>
      </c>
      <c r="CA30" s="41">
        <f t="shared" si="102"/>
        <v>0</v>
      </c>
      <c r="CB30" s="54">
        <f t="shared" si="102"/>
        <v>0</v>
      </c>
      <c r="CC30" s="65">
        <f t="shared" ref="CC30:CI30" si="105">CC125</f>
        <v>0</v>
      </c>
      <c r="CD30" s="41">
        <f t="shared" si="105"/>
        <v>0</v>
      </c>
      <c r="CE30" s="41">
        <f t="shared" si="105"/>
        <v>0</v>
      </c>
      <c r="CF30" s="41">
        <f t="shared" si="105"/>
        <v>0</v>
      </c>
      <c r="CG30" s="41">
        <f t="shared" si="105"/>
        <v>0</v>
      </c>
      <c r="CH30" s="41">
        <f t="shared" si="105"/>
        <v>0</v>
      </c>
      <c r="CI30" s="54">
        <f t="shared" si="105"/>
        <v>0</v>
      </c>
      <c r="CJ30" s="76">
        <f t="shared" ref="CJ30:DD30" si="106">CJ125</f>
        <v>0</v>
      </c>
      <c r="CK30" s="41">
        <f t="shared" si="106"/>
        <v>0</v>
      </c>
      <c r="CL30" s="41">
        <f t="shared" si="106"/>
        <v>0</v>
      </c>
      <c r="CM30" s="41">
        <f t="shared" si="106"/>
        <v>0</v>
      </c>
      <c r="CN30" s="41">
        <f t="shared" si="106"/>
        <v>0</v>
      </c>
      <c r="CO30" s="41">
        <f t="shared" si="106"/>
        <v>0</v>
      </c>
      <c r="CP30" s="54">
        <f t="shared" si="106"/>
        <v>0</v>
      </c>
      <c r="CQ30" s="65">
        <f t="shared" ref="CQ30:CW30" si="107">CQ125</f>
        <v>0</v>
      </c>
      <c r="CR30" s="41">
        <f t="shared" si="107"/>
        <v>0</v>
      </c>
      <c r="CS30" s="41">
        <f t="shared" si="107"/>
        <v>0</v>
      </c>
      <c r="CT30" s="41">
        <f t="shared" si="107"/>
        <v>0</v>
      </c>
      <c r="CU30" s="41">
        <f t="shared" si="107"/>
        <v>0</v>
      </c>
      <c r="CV30" s="41">
        <f t="shared" si="107"/>
        <v>0</v>
      </c>
      <c r="CW30" s="54">
        <f t="shared" si="107"/>
        <v>0</v>
      </c>
      <c r="CX30" s="65">
        <f t="shared" si="106"/>
        <v>0</v>
      </c>
      <c r="CY30" s="41">
        <f t="shared" si="106"/>
        <v>0</v>
      </c>
      <c r="CZ30" s="41">
        <f t="shared" si="106"/>
        <v>0</v>
      </c>
      <c r="DA30" s="41">
        <f t="shared" si="106"/>
        <v>0</v>
      </c>
      <c r="DB30" s="41">
        <f t="shared" si="106"/>
        <v>0</v>
      </c>
      <c r="DC30" s="41">
        <f t="shared" si="106"/>
        <v>0</v>
      </c>
      <c r="DD30" s="54">
        <f t="shared" si="106"/>
        <v>0</v>
      </c>
      <c r="DE30" s="41">
        <f t="shared" ref="DE30:DK30" si="108">DE125</f>
        <v>0</v>
      </c>
      <c r="DF30" s="41">
        <f t="shared" si="108"/>
        <v>0</v>
      </c>
      <c r="DG30" s="41">
        <f t="shared" si="108"/>
        <v>0</v>
      </c>
      <c r="DH30" s="41">
        <f t="shared" si="108"/>
        <v>0</v>
      </c>
      <c r="DI30" s="41">
        <f t="shared" si="108"/>
        <v>0</v>
      </c>
      <c r="DJ30" s="41">
        <f t="shared" si="108"/>
        <v>0</v>
      </c>
      <c r="DK30" s="41">
        <f t="shared" si="108"/>
        <v>0</v>
      </c>
      <c r="DL30" s="85" t="s">
        <v>254</v>
      </c>
    </row>
    <row r="31" spans="1:116" ht="31.5" hidden="1" customHeight="1">
      <c r="A31" s="23" t="s">
        <v>127</v>
      </c>
      <c r="B31" s="24" t="s">
        <v>187</v>
      </c>
      <c r="C31" s="23" t="s">
        <v>253</v>
      </c>
      <c r="D31" s="41">
        <f t="shared" ref="D31:Q31" si="109">D130</f>
        <v>0</v>
      </c>
      <c r="E31" s="41">
        <f t="shared" si="109"/>
        <v>0</v>
      </c>
      <c r="F31" s="41">
        <f t="shared" si="109"/>
        <v>0</v>
      </c>
      <c r="G31" s="41">
        <f t="shared" si="109"/>
        <v>0</v>
      </c>
      <c r="H31" s="41">
        <f t="shared" si="109"/>
        <v>0</v>
      </c>
      <c r="I31" s="41">
        <f t="shared" si="109"/>
        <v>0</v>
      </c>
      <c r="J31" s="54">
        <f t="shared" si="109"/>
        <v>0</v>
      </c>
      <c r="K31" s="41">
        <f t="shared" si="109"/>
        <v>0</v>
      </c>
      <c r="L31" s="41">
        <f t="shared" si="109"/>
        <v>0</v>
      </c>
      <c r="M31" s="41">
        <f t="shared" si="109"/>
        <v>0</v>
      </c>
      <c r="N31" s="41">
        <f t="shared" si="109"/>
        <v>0</v>
      </c>
      <c r="O31" s="41">
        <f t="shared" si="109"/>
        <v>0</v>
      </c>
      <c r="P31" s="41">
        <f t="shared" si="109"/>
        <v>0</v>
      </c>
      <c r="Q31" s="54">
        <f t="shared" si="109"/>
        <v>0</v>
      </c>
      <c r="R31" s="76">
        <f t="shared" ref="R31:AL31" si="110">R130</f>
        <v>0</v>
      </c>
      <c r="S31" s="41">
        <f t="shared" si="110"/>
        <v>0</v>
      </c>
      <c r="T31" s="41">
        <f t="shared" si="110"/>
        <v>0</v>
      </c>
      <c r="U31" s="41">
        <f t="shared" si="110"/>
        <v>0</v>
      </c>
      <c r="V31" s="41">
        <f t="shared" si="110"/>
        <v>0</v>
      </c>
      <c r="W31" s="41">
        <f t="shared" si="110"/>
        <v>0</v>
      </c>
      <c r="X31" s="54">
        <f t="shared" si="110"/>
        <v>0</v>
      </c>
      <c r="Y31" s="65">
        <f t="shared" si="110"/>
        <v>0</v>
      </c>
      <c r="Z31" s="41">
        <f t="shared" si="110"/>
        <v>0</v>
      </c>
      <c r="AA31" s="41">
        <f t="shared" si="110"/>
        <v>0</v>
      </c>
      <c r="AB31" s="41">
        <f t="shared" si="110"/>
        <v>0</v>
      </c>
      <c r="AC31" s="41">
        <f t="shared" si="110"/>
        <v>0</v>
      </c>
      <c r="AD31" s="41">
        <f t="shared" si="110"/>
        <v>0</v>
      </c>
      <c r="AE31" s="54">
        <f t="shared" si="110"/>
        <v>0</v>
      </c>
      <c r="AF31" s="76">
        <f t="shared" si="110"/>
        <v>0</v>
      </c>
      <c r="AG31" s="41">
        <f t="shared" si="110"/>
        <v>0</v>
      </c>
      <c r="AH31" s="41">
        <f t="shared" si="110"/>
        <v>0</v>
      </c>
      <c r="AI31" s="41">
        <f t="shared" si="110"/>
        <v>0</v>
      </c>
      <c r="AJ31" s="41">
        <f t="shared" si="110"/>
        <v>0</v>
      </c>
      <c r="AK31" s="41">
        <f t="shared" si="110"/>
        <v>0</v>
      </c>
      <c r="AL31" s="54">
        <f t="shared" si="110"/>
        <v>0</v>
      </c>
      <c r="AM31" s="65">
        <f t="shared" ref="AM31:CB31" si="111">AM130</f>
        <v>0</v>
      </c>
      <c r="AN31" s="41">
        <f t="shared" si="111"/>
        <v>0</v>
      </c>
      <c r="AO31" s="41">
        <f t="shared" si="111"/>
        <v>0</v>
      </c>
      <c r="AP31" s="41">
        <f t="shared" si="111"/>
        <v>0</v>
      </c>
      <c r="AQ31" s="41">
        <f t="shared" si="111"/>
        <v>0</v>
      </c>
      <c r="AR31" s="41">
        <f t="shared" si="111"/>
        <v>0</v>
      </c>
      <c r="AS31" s="54">
        <f t="shared" si="111"/>
        <v>0</v>
      </c>
      <c r="AT31" s="65">
        <f t="shared" si="111"/>
        <v>0</v>
      </c>
      <c r="AU31" s="41">
        <f t="shared" si="111"/>
        <v>0</v>
      </c>
      <c r="AV31" s="41">
        <f t="shared" si="111"/>
        <v>0</v>
      </c>
      <c r="AW31" s="41">
        <f t="shared" si="111"/>
        <v>0</v>
      </c>
      <c r="AX31" s="41">
        <f t="shared" si="111"/>
        <v>0</v>
      </c>
      <c r="AY31" s="41">
        <f t="shared" si="111"/>
        <v>0</v>
      </c>
      <c r="AZ31" s="54">
        <f t="shared" si="111"/>
        <v>0</v>
      </c>
      <c r="BA31" s="65">
        <f t="shared" ref="BA31:BG31" si="112">BA130</f>
        <v>0</v>
      </c>
      <c r="BB31" s="41">
        <f t="shared" si="112"/>
        <v>0</v>
      </c>
      <c r="BC31" s="41">
        <f t="shared" si="112"/>
        <v>0</v>
      </c>
      <c r="BD31" s="41">
        <f t="shared" si="112"/>
        <v>0</v>
      </c>
      <c r="BE31" s="41">
        <f t="shared" si="112"/>
        <v>0</v>
      </c>
      <c r="BF31" s="41">
        <f t="shared" si="112"/>
        <v>0</v>
      </c>
      <c r="BG31" s="54">
        <f t="shared" si="112"/>
        <v>0</v>
      </c>
      <c r="BH31" s="76">
        <f t="shared" si="111"/>
        <v>0</v>
      </c>
      <c r="BI31" s="41">
        <f t="shared" si="111"/>
        <v>0</v>
      </c>
      <c r="BJ31" s="41">
        <f t="shared" si="111"/>
        <v>0</v>
      </c>
      <c r="BK31" s="41">
        <f t="shared" si="111"/>
        <v>0</v>
      </c>
      <c r="BL31" s="41">
        <f t="shared" si="111"/>
        <v>0</v>
      </c>
      <c r="BM31" s="41">
        <f t="shared" si="111"/>
        <v>0</v>
      </c>
      <c r="BN31" s="54">
        <f t="shared" si="111"/>
        <v>0</v>
      </c>
      <c r="BO31" s="65">
        <f t="shared" ref="BO31:BU31" si="113">BO130</f>
        <v>0</v>
      </c>
      <c r="BP31" s="41">
        <f t="shared" si="113"/>
        <v>0</v>
      </c>
      <c r="BQ31" s="41">
        <f t="shared" si="113"/>
        <v>0</v>
      </c>
      <c r="BR31" s="41">
        <f t="shared" si="113"/>
        <v>0</v>
      </c>
      <c r="BS31" s="41">
        <f t="shared" si="113"/>
        <v>0</v>
      </c>
      <c r="BT31" s="41">
        <f t="shared" si="113"/>
        <v>0</v>
      </c>
      <c r="BU31" s="54">
        <f t="shared" si="113"/>
        <v>0</v>
      </c>
      <c r="BV31" s="76">
        <f t="shared" si="111"/>
        <v>0</v>
      </c>
      <c r="BW31" s="41">
        <f t="shared" si="111"/>
        <v>0</v>
      </c>
      <c r="BX31" s="41">
        <f t="shared" si="111"/>
        <v>0</v>
      </c>
      <c r="BY31" s="41">
        <f t="shared" si="111"/>
        <v>0</v>
      </c>
      <c r="BZ31" s="41">
        <f t="shared" si="111"/>
        <v>0</v>
      </c>
      <c r="CA31" s="41">
        <f t="shared" si="111"/>
        <v>0</v>
      </c>
      <c r="CB31" s="54">
        <f t="shared" si="111"/>
        <v>0</v>
      </c>
      <c r="CC31" s="65">
        <f t="shared" ref="CC31:CI31" si="114">CC130</f>
        <v>0</v>
      </c>
      <c r="CD31" s="41">
        <f t="shared" si="114"/>
        <v>0</v>
      </c>
      <c r="CE31" s="41">
        <f t="shared" si="114"/>
        <v>0</v>
      </c>
      <c r="CF31" s="41">
        <f t="shared" si="114"/>
        <v>0</v>
      </c>
      <c r="CG31" s="41">
        <f t="shared" si="114"/>
        <v>0</v>
      </c>
      <c r="CH31" s="41">
        <f t="shared" si="114"/>
        <v>0</v>
      </c>
      <c r="CI31" s="54">
        <f t="shared" si="114"/>
        <v>0</v>
      </c>
      <c r="CJ31" s="76">
        <f t="shared" ref="CJ31:DD31" si="115">CJ130</f>
        <v>0</v>
      </c>
      <c r="CK31" s="41">
        <f t="shared" si="115"/>
        <v>0</v>
      </c>
      <c r="CL31" s="41">
        <f t="shared" si="115"/>
        <v>0</v>
      </c>
      <c r="CM31" s="41">
        <f t="shared" si="115"/>
        <v>0</v>
      </c>
      <c r="CN31" s="41">
        <f t="shared" si="115"/>
        <v>0</v>
      </c>
      <c r="CO31" s="41">
        <f t="shared" si="115"/>
        <v>0</v>
      </c>
      <c r="CP31" s="54">
        <f t="shared" si="115"/>
        <v>0</v>
      </c>
      <c r="CQ31" s="65">
        <f t="shared" ref="CQ31:CW31" si="116">CQ130</f>
        <v>0</v>
      </c>
      <c r="CR31" s="41">
        <f t="shared" si="116"/>
        <v>0</v>
      </c>
      <c r="CS31" s="41">
        <f t="shared" si="116"/>
        <v>0</v>
      </c>
      <c r="CT31" s="41">
        <f t="shared" si="116"/>
        <v>0</v>
      </c>
      <c r="CU31" s="41">
        <f t="shared" si="116"/>
        <v>0</v>
      </c>
      <c r="CV31" s="41">
        <f t="shared" si="116"/>
        <v>0</v>
      </c>
      <c r="CW31" s="54">
        <f t="shared" si="116"/>
        <v>0</v>
      </c>
      <c r="CX31" s="65">
        <f t="shared" si="115"/>
        <v>0</v>
      </c>
      <c r="CY31" s="41">
        <f t="shared" si="115"/>
        <v>0</v>
      </c>
      <c r="CZ31" s="41">
        <f t="shared" si="115"/>
        <v>0</v>
      </c>
      <c r="DA31" s="41">
        <f t="shared" si="115"/>
        <v>0</v>
      </c>
      <c r="DB31" s="41">
        <f t="shared" si="115"/>
        <v>0</v>
      </c>
      <c r="DC31" s="41">
        <f t="shared" si="115"/>
        <v>0</v>
      </c>
      <c r="DD31" s="54">
        <f t="shared" si="115"/>
        <v>0</v>
      </c>
      <c r="DE31" s="41">
        <f t="shared" ref="DE31:DK31" si="117">DE130</f>
        <v>0</v>
      </c>
      <c r="DF31" s="41">
        <f t="shared" si="117"/>
        <v>0</v>
      </c>
      <c r="DG31" s="41">
        <f t="shared" si="117"/>
        <v>0</v>
      </c>
      <c r="DH31" s="41">
        <f t="shared" si="117"/>
        <v>0</v>
      </c>
      <c r="DI31" s="41">
        <f t="shared" si="117"/>
        <v>0</v>
      </c>
      <c r="DJ31" s="41">
        <f t="shared" si="117"/>
        <v>0</v>
      </c>
      <c r="DK31" s="41">
        <f t="shared" si="117"/>
        <v>0</v>
      </c>
      <c r="DL31" s="85" t="s">
        <v>254</v>
      </c>
    </row>
    <row r="32" spans="1:116">
      <c r="A32" s="23" t="s">
        <v>128</v>
      </c>
      <c r="B32" s="24" t="s">
        <v>188</v>
      </c>
      <c r="C32" s="23" t="s">
        <v>253</v>
      </c>
      <c r="D32" s="41">
        <f t="shared" ref="D32:Q32" si="118">D137</f>
        <v>0</v>
      </c>
      <c r="E32" s="41">
        <f t="shared" si="118"/>
        <v>0</v>
      </c>
      <c r="F32" s="41">
        <f t="shared" si="118"/>
        <v>0</v>
      </c>
      <c r="G32" s="41">
        <f t="shared" si="118"/>
        <v>0</v>
      </c>
      <c r="H32" s="41">
        <f t="shared" si="118"/>
        <v>0</v>
      </c>
      <c r="I32" s="41">
        <f t="shared" si="118"/>
        <v>0</v>
      </c>
      <c r="J32" s="54">
        <f t="shared" si="118"/>
        <v>0</v>
      </c>
      <c r="K32" s="41">
        <f t="shared" si="118"/>
        <v>0</v>
      </c>
      <c r="L32" s="41">
        <f t="shared" si="118"/>
        <v>0</v>
      </c>
      <c r="M32" s="41">
        <f t="shared" si="118"/>
        <v>0</v>
      </c>
      <c r="N32" s="41">
        <f t="shared" si="118"/>
        <v>0</v>
      </c>
      <c r="O32" s="41">
        <f t="shared" si="118"/>
        <v>0</v>
      </c>
      <c r="P32" s="41">
        <f t="shared" si="118"/>
        <v>0</v>
      </c>
      <c r="Q32" s="54">
        <f t="shared" si="118"/>
        <v>0</v>
      </c>
      <c r="R32" s="76">
        <f t="shared" ref="R32:AL32" si="119">R137</f>
        <v>0</v>
      </c>
      <c r="S32" s="41">
        <f t="shared" si="119"/>
        <v>0</v>
      </c>
      <c r="T32" s="41">
        <f t="shared" si="119"/>
        <v>0</v>
      </c>
      <c r="U32" s="41">
        <f t="shared" si="119"/>
        <v>0</v>
      </c>
      <c r="V32" s="41">
        <f t="shared" si="119"/>
        <v>0</v>
      </c>
      <c r="W32" s="41">
        <f t="shared" si="119"/>
        <v>0</v>
      </c>
      <c r="X32" s="54">
        <f t="shared" si="119"/>
        <v>0</v>
      </c>
      <c r="Y32" s="65">
        <f t="shared" si="119"/>
        <v>0</v>
      </c>
      <c r="Z32" s="41">
        <f t="shared" si="119"/>
        <v>0</v>
      </c>
      <c r="AA32" s="41">
        <f t="shared" si="119"/>
        <v>0</v>
      </c>
      <c r="AB32" s="41">
        <f t="shared" si="119"/>
        <v>0</v>
      </c>
      <c r="AC32" s="41">
        <f t="shared" si="119"/>
        <v>0</v>
      </c>
      <c r="AD32" s="41">
        <f t="shared" si="119"/>
        <v>0</v>
      </c>
      <c r="AE32" s="54">
        <f t="shared" si="119"/>
        <v>0</v>
      </c>
      <c r="AF32" s="76">
        <f t="shared" si="119"/>
        <v>0</v>
      </c>
      <c r="AG32" s="41">
        <f t="shared" si="119"/>
        <v>0</v>
      </c>
      <c r="AH32" s="41">
        <f t="shared" si="119"/>
        <v>0</v>
      </c>
      <c r="AI32" s="41">
        <f t="shared" si="119"/>
        <v>0</v>
      </c>
      <c r="AJ32" s="41">
        <f t="shared" si="119"/>
        <v>0</v>
      </c>
      <c r="AK32" s="41">
        <f t="shared" si="119"/>
        <v>0</v>
      </c>
      <c r="AL32" s="54">
        <f t="shared" si="119"/>
        <v>0</v>
      </c>
      <c r="AM32" s="65">
        <f t="shared" ref="AM32:CB32" si="120">AM137</f>
        <v>0</v>
      </c>
      <c r="AN32" s="41">
        <f t="shared" si="120"/>
        <v>0</v>
      </c>
      <c r="AO32" s="41">
        <f t="shared" si="120"/>
        <v>0</v>
      </c>
      <c r="AP32" s="41">
        <f t="shared" si="120"/>
        <v>0</v>
      </c>
      <c r="AQ32" s="41">
        <f t="shared" si="120"/>
        <v>0</v>
      </c>
      <c r="AR32" s="41">
        <f t="shared" si="120"/>
        <v>0</v>
      </c>
      <c r="AS32" s="54">
        <f t="shared" si="120"/>
        <v>0</v>
      </c>
      <c r="AT32" s="65">
        <f t="shared" si="120"/>
        <v>0</v>
      </c>
      <c r="AU32" s="41">
        <f t="shared" si="120"/>
        <v>0</v>
      </c>
      <c r="AV32" s="41">
        <f t="shared" si="120"/>
        <v>0</v>
      </c>
      <c r="AW32" s="41">
        <f t="shared" si="120"/>
        <v>0</v>
      </c>
      <c r="AX32" s="41">
        <f t="shared" si="120"/>
        <v>0</v>
      </c>
      <c r="AY32" s="41">
        <f t="shared" si="120"/>
        <v>0</v>
      </c>
      <c r="AZ32" s="54">
        <f t="shared" si="120"/>
        <v>0</v>
      </c>
      <c r="BA32" s="65">
        <f t="shared" ref="BA32:BG32" si="121">BA137</f>
        <v>0</v>
      </c>
      <c r="BB32" s="41">
        <f t="shared" si="121"/>
        <v>0</v>
      </c>
      <c r="BC32" s="41">
        <f t="shared" si="121"/>
        <v>0</v>
      </c>
      <c r="BD32" s="41">
        <f t="shared" si="121"/>
        <v>0</v>
      </c>
      <c r="BE32" s="41">
        <f t="shared" si="121"/>
        <v>0</v>
      </c>
      <c r="BF32" s="41">
        <f t="shared" si="121"/>
        <v>0</v>
      </c>
      <c r="BG32" s="54">
        <f t="shared" si="121"/>
        <v>0</v>
      </c>
      <c r="BH32" s="76">
        <f t="shared" si="120"/>
        <v>0</v>
      </c>
      <c r="BI32" s="41">
        <f t="shared" si="120"/>
        <v>0</v>
      </c>
      <c r="BJ32" s="41">
        <f t="shared" si="120"/>
        <v>0</v>
      </c>
      <c r="BK32" s="41">
        <f t="shared" si="120"/>
        <v>0</v>
      </c>
      <c r="BL32" s="41">
        <f t="shared" si="120"/>
        <v>0</v>
      </c>
      <c r="BM32" s="41">
        <f t="shared" si="120"/>
        <v>0</v>
      </c>
      <c r="BN32" s="54">
        <f t="shared" si="120"/>
        <v>0</v>
      </c>
      <c r="BO32" s="65">
        <f t="shared" ref="BO32:BU32" si="122">BO137</f>
        <v>0</v>
      </c>
      <c r="BP32" s="41">
        <f t="shared" si="122"/>
        <v>0</v>
      </c>
      <c r="BQ32" s="41">
        <f t="shared" si="122"/>
        <v>0</v>
      </c>
      <c r="BR32" s="41">
        <f t="shared" si="122"/>
        <v>0</v>
      </c>
      <c r="BS32" s="41">
        <f t="shared" si="122"/>
        <v>0</v>
      </c>
      <c r="BT32" s="41">
        <f t="shared" si="122"/>
        <v>0</v>
      </c>
      <c r="BU32" s="54">
        <f t="shared" si="122"/>
        <v>0</v>
      </c>
      <c r="BV32" s="76">
        <f t="shared" si="120"/>
        <v>0</v>
      </c>
      <c r="BW32" s="41">
        <f t="shared" si="120"/>
        <v>0</v>
      </c>
      <c r="BX32" s="41">
        <f t="shared" si="120"/>
        <v>0</v>
      </c>
      <c r="BY32" s="41">
        <f t="shared" si="120"/>
        <v>0</v>
      </c>
      <c r="BZ32" s="41">
        <f t="shared" si="120"/>
        <v>0</v>
      </c>
      <c r="CA32" s="41">
        <f t="shared" si="120"/>
        <v>0</v>
      </c>
      <c r="CB32" s="54">
        <f t="shared" si="120"/>
        <v>0</v>
      </c>
      <c r="CC32" s="65">
        <f t="shared" ref="CC32:CI32" si="123">CC137</f>
        <v>0</v>
      </c>
      <c r="CD32" s="41">
        <f t="shared" si="123"/>
        <v>0</v>
      </c>
      <c r="CE32" s="41">
        <f t="shared" si="123"/>
        <v>0</v>
      </c>
      <c r="CF32" s="41">
        <f t="shared" si="123"/>
        <v>0</v>
      </c>
      <c r="CG32" s="41">
        <f t="shared" si="123"/>
        <v>0</v>
      </c>
      <c r="CH32" s="41">
        <f t="shared" si="123"/>
        <v>0</v>
      </c>
      <c r="CI32" s="54">
        <f t="shared" si="123"/>
        <v>0</v>
      </c>
      <c r="CJ32" s="76">
        <f t="shared" ref="CJ32:DD32" si="124">CJ137</f>
        <v>0</v>
      </c>
      <c r="CK32" s="41">
        <f t="shared" si="124"/>
        <v>0</v>
      </c>
      <c r="CL32" s="41">
        <f t="shared" si="124"/>
        <v>0</v>
      </c>
      <c r="CM32" s="41">
        <f t="shared" si="124"/>
        <v>0</v>
      </c>
      <c r="CN32" s="41">
        <f t="shared" si="124"/>
        <v>0</v>
      </c>
      <c r="CO32" s="41">
        <f t="shared" si="124"/>
        <v>0</v>
      </c>
      <c r="CP32" s="54">
        <f t="shared" si="124"/>
        <v>0</v>
      </c>
      <c r="CQ32" s="65">
        <f t="shared" ref="CQ32:CW32" si="125">CQ137</f>
        <v>0</v>
      </c>
      <c r="CR32" s="41">
        <f t="shared" si="125"/>
        <v>0</v>
      </c>
      <c r="CS32" s="41">
        <f t="shared" si="125"/>
        <v>0</v>
      </c>
      <c r="CT32" s="41">
        <f t="shared" si="125"/>
        <v>0</v>
      </c>
      <c r="CU32" s="41">
        <f t="shared" si="125"/>
        <v>0</v>
      </c>
      <c r="CV32" s="41">
        <f t="shared" si="125"/>
        <v>0</v>
      </c>
      <c r="CW32" s="54">
        <f t="shared" si="125"/>
        <v>0</v>
      </c>
      <c r="CX32" s="65">
        <f t="shared" si="124"/>
        <v>0</v>
      </c>
      <c r="CY32" s="41">
        <f t="shared" si="124"/>
        <v>0</v>
      </c>
      <c r="CZ32" s="41">
        <f t="shared" si="124"/>
        <v>0</v>
      </c>
      <c r="DA32" s="41">
        <f t="shared" si="124"/>
        <v>0</v>
      </c>
      <c r="DB32" s="41">
        <f t="shared" si="124"/>
        <v>0</v>
      </c>
      <c r="DC32" s="41">
        <f t="shared" si="124"/>
        <v>0</v>
      </c>
      <c r="DD32" s="54">
        <f t="shared" si="124"/>
        <v>0</v>
      </c>
      <c r="DE32" s="41">
        <f t="shared" ref="DE32:DK32" si="126">DE137</f>
        <v>0</v>
      </c>
      <c r="DF32" s="41">
        <f t="shared" si="126"/>
        <v>0</v>
      </c>
      <c r="DG32" s="41">
        <f t="shared" si="126"/>
        <v>0</v>
      </c>
      <c r="DH32" s="41">
        <f t="shared" si="126"/>
        <v>0</v>
      </c>
      <c r="DI32" s="41">
        <f t="shared" si="126"/>
        <v>0</v>
      </c>
      <c r="DJ32" s="41">
        <f t="shared" si="126"/>
        <v>0</v>
      </c>
      <c r="DK32" s="41">
        <f t="shared" si="126"/>
        <v>0</v>
      </c>
      <c r="DL32" s="85" t="s">
        <v>254</v>
      </c>
    </row>
    <row r="33" spans="1:116" ht="31.5" hidden="1" customHeight="1">
      <c r="A33" s="23" t="s">
        <v>129</v>
      </c>
      <c r="B33" s="24" t="s">
        <v>181</v>
      </c>
      <c r="C33" s="23" t="s">
        <v>253</v>
      </c>
      <c r="D33" s="41">
        <f t="shared" ref="D33:Q33" si="127">D143</f>
        <v>0</v>
      </c>
      <c r="E33" s="41">
        <f t="shared" si="127"/>
        <v>0</v>
      </c>
      <c r="F33" s="41">
        <f t="shared" si="127"/>
        <v>0</v>
      </c>
      <c r="G33" s="41">
        <f t="shared" si="127"/>
        <v>0</v>
      </c>
      <c r="H33" s="41">
        <f t="shared" si="127"/>
        <v>0</v>
      </c>
      <c r="I33" s="41">
        <f t="shared" si="127"/>
        <v>0</v>
      </c>
      <c r="J33" s="54">
        <f t="shared" si="127"/>
        <v>0</v>
      </c>
      <c r="K33" s="41">
        <f t="shared" si="127"/>
        <v>0</v>
      </c>
      <c r="L33" s="41">
        <f t="shared" si="127"/>
        <v>0</v>
      </c>
      <c r="M33" s="41">
        <f t="shared" si="127"/>
        <v>0</v>
      </c>
      <c r="N33" s="41">
        <f t="shared" si="127"/>
        <v>0</v>
      </c>
      <c r="O33" s="41">
        <f t="shared" si="127"/>
        <v>0</v>
      </c>
      <c r="P33" s="41">
        <f t="shared" si="127"/>
        <v>0</v>
      </c>
      <c r="Q33" s="54">
        <f t="shared" si="127"/>
        <v>0</v>
      </c>
      <c r="R33" s="76">
        <f t="shared" ref="R33:AL33" si="128">R143</f>
        <v>0</v>
      </c>
      <c r="S33" s="41">
        <f t="shared" si="128"/>
        <v>0</v>
      </c>
      <c r="T33" s="41">
        <f t="shared" si="128"/>
        <v>0</v>
      </c>
      <c r="U33" s="41">
        <f t="shared" si="128"/>
        <v>0</v>
      </c>
      <c r="V33" s="41">
        <f t="shared" si="128"/>
        <v>0</v>
      </c>
      <c r="W33" s="41">
        <f t="shared" si="128"/>
        <v>0</v>
      </c>
      <c r="X33" s="54">
        <f t="shared" si="128"/>
        <v>0</v>
      </c>
      <c r="Y33" s="65">
        <f t="shared" si="128"/>
        <v>0</v>
      </c>
      <c r="Z33" s="41">
        <f t="shared" si="128"/>
        <v>0</v>
      </c>
      <c r="AA33" s="41">
        <f t="shared" si="128"/>
        <v>0</v>
      </c>
      <c r="AB33" s="41">
        <f t="shared" si="128"/>
        <v>0</v>
      </c>
      <c r="AC33" s="41">
        <f t="shared" si="128"/>
        <v>0</v>
      </c>
      <c r="AD33" s="41">
        <f t="shared" si="128"/>
        <v>0</v>
      </c>
      <c r="AE33" s="54">
        <f t="shared" si="128"/>
        <v>0</v>
      </c>
      <c r="AF33" s="76">
        <f t="shared" si="128"/>
        <v>0</v>
      </c>
      <c r="AG33" s="41">
        <f t="shared" si="128"/>
        <v>0</v>
      </c>
      <c r="AH33" s="41">
        <f t="shared" si="128"/>
        <v>0</v>
      </c>
      <c r="AI33" s="41">
        <f t="shared" si="128"/>
        <v>0</v>
      </c>
      <c r="AJ33" s="41">
        <f t="shared" si="128"/>
        <v>0</v>
      </c>
      <c r="AK33" s="41">
        <f t="shared" si="128"/>
        <v>0</v>
      </c>
      <c r="AL33" s="54">
        <f t="shared" si="128"/>
        <v>0</v>
      </c>
      <c r="AM33" s="65">
        <f t="shared" ref="AM33:CA34" si="129">AM143</f>
        <v>0</v>
      </c>
      <c r="AN33" s="41">
        <f t="shared" si="129"/>
        <v>0</v>
      </c>
      <c r="AO33" s="41">
        <f t="shared" si="129"/>
        <v>0</v>
      </c>
      <c r="AP33" s="41">
        <f t="shared" si="129"/>
        <v>0</v>
      </c>
      <c r="AQ33" s="41">
        <f t="shared" si="129"/>
        <v>0</v>
      </c>
      <c r="AR33" s="41">
        <f t="shared" si="129"/>
        <v>0</v>
      </c>
      <c r="AS33" s="54">
        <f t="shared" si="129"/>
        <v>0</v>
      </c>
      <c r="AT33" s="65">
        <f t="shared" si="129"/>
        <v>0</v>
      </c>
      <c r="AU33" s="41">
        <f t="shared" si="129"/>
        <v>0</v>
      </c>
      <c r="AV33" s="41">
        <f t="shared" si="129"/>
        <v>0</v>
      </c>
      <c r="AW33" s="41">
        <f t="shared" si="129"/>
        <v>0</v>
      </c>
      <c r="AX33" s="41">
        <f t="shared" si="129"/>
        <v>0</v>
      </c>
      <c r="AY33" s="41">
        <f t="shared" si="129"/>
        <v>0</v>
      </c>
      <c r="AZ33" s="54">
        <f t="shared" si="129"/>
        <v>0</v>
      </c>
      <c r="BA33" s="65">
        <f t="shared" ref="BA33:BG33" si="130">BA143</f>
        <v>0</v>
      </c>
      <c r="BB33" s="41">
        <f t="shared" si="130"/>
        <v>0</v>
      </c>
      <c r="BC33" s="41">
        <f t="shared" si="130"/>
        <v>0</v>
      </c>
      <c r="BD33" s="41">
        <f t="shared" si="130"/>
        <v>0</v>
      </c>
      <c r="BE33" s="41">
        <f t="shared" si="130"/>
        <v>0</v>
      </c>
      <c r="BF33" s="41">
        <f t="shared" si="130"/>
        <v>0</v>
      </c>
      <c r="BG33" s="54">
        <f t="shared" si="130"/>
        <v>0</v>
      </c>
      <c r="BH33" s="76">
        <f t="shared" si="129"/>
        <v>0</v>
      </c>
      <c r="BI33" s="41">
        <f t="shared" si="129"/>
        <v>0</v>
      </c>
      <c r="BJ33" s="41">
        <f t="shared" si="129"/>
        <v>0</v>
      </c>
      <c r="BK33" s="41">
        <f t="shared" si="129"/>
        <v>0</v>
      </c>
      <c r="BL33" s="41">
        <f t="shared" si="129"/>
        <v>0</v>
      </c>
      <c r="BM33" s="41">
        <f t="shared" si="129"/>
        <v>0</v>
      </c>
      <c r="BN33" s="54">
        <f t="shared" si="129"/>
        <v>0</v>
      </c>
      <c r="BO33" s="65">
        <f t="shared" ref="BO33:BU34" si="131">BO143</f>
        <v>0</v>
      </c>
      <c r="BP33" s="41">
        <f t="shared" si="131"/>
        <v>0</v>
      </c>
      <c r="BQ33" s="41">
        <f t="shared" si="131"/>
        <v>0</v>
      </c>
      <c r="BR33" s="41">
        <f t="shared" si="131"/>
        <v>0</v>
      </c>
      <c r="BS33" s="41">
        <f t="shared" si="131"/>
        <v>0</v>
      </c>
      <c r="BT33" s="41">
        <f t="shared" si="131"/>
        <v>0</v>
      </c>
      <c r="BU33" s="54">
        <f t="shared" si="131"/>
        <v>0</v>
      </c>
      <c r="BV33" s="76">
        <f t="shared" si="129"/>
        <v>0</v>
      </c>
      <c r="BW33" s="41">
        <f t="shared" si="129"/>
        <v>0</v>
      </c>
      <c r="BX33" s="41">
        <f t="shared" si="129"/>
        <v>0</v>
      </c>
      <c r="BY33" s="41">
        <f t="shared" si="129"/>
        <v>0</v>
      </c>
      <c r="BZ33" s="41">
        <f t="shared" si="129"/>
        <v>0</v>
      </c>
      <c r="CA33" s="41">
        <f t="shared" si="129"/>
        <v>0</v>
      </c>
      <c r="CB33" s="54">
        <f t="shared" ref="CB33" si="132">CB143</f>
        <v>0</v>
      </c>
      <c r="CC33" s="65">
        <f t="shared" ref="CC33:CI33" si="133">CC143</f>
        <v>0</v>
      </c>
      <c r="CD33" s="41">
        <f t="shared" si="133"/>
        <v>0</v>
      </c>
      <c r="CE33" s="41">
        <f t="shared" si="133"/>
        <v>0</v>
      </c>
      <c r="CF33" s="41">
        <f t="shared" si="133"/>
        <v>0</v>
      </c>
      <c r="CG33" s="41">
        <f t="shared" si="133"/>
        <v>0</v>
      </c>
      <c r="CH33" s="41">
        <f t="shared" si="133"/>
        <v>0</v>
      </c>
      <c r="CI33" s="54">
        <f t="shared" si="133"/>
        <v>0</v>
      </c>
      <c r="CJ33" s="76">
        <f t="shared" ref="CJ33:DD33" si="134">CJ143</f>
        <v>0</v>
      </c>
      <c r="CK33" s="41">
        <f t="shared" si="134"/>
        <v>0</v>
      </c>
      <c r="CL33" s="41">
        <f t="shared" si="134"/>
        <v>0</v>
      </c>
      <c r="CM33" s="41">
        <f t="shared" si="134"/>
        <v>0</v>
      </c>
      <c r="CN33" s="41">
        <f t="shared" si="134"/>
        <v>0</v>
      </c>
      <c r="CO33" s="41">
        <f t="shared" si="134"/>
        <v>0</v>
      </c>
      <c r="CP33" s="54">
        <f t="shared" si="134"/>
        <v>0</v>
      </c>
      <c r="CQ33" s="65">
        <f t="shared" ref="CQ33:CW33" si="135">CQ143</f>
        <v>0</v>
      </c>
      <c r="CR33" s="41">
        <f t="shared" si="135"/>
        <v>0</v>
      </c>
      <c r="CS33" s="41">
        <f t="shared" si="135"/>
        <v>0</v>
      </c>
      <c r="CT33" s="41">
        <f t="shared" si="135"/>
        <v>0</v>
      </c>
      <c r="CU33" s="41">
        <f t="shared" si="135"/>
        <v>0</v>
      </c>
      <c r="CV33" s="41">
        <f t="shared" si="135"/>
        <v>0</v>
      </c>
      <c r="CW33" s="54">
        <f t="shared" si="135"/>
        <v>0</v>
      </c>
      <c r="CX33" s="65">
        <f t="shared" si="134"/>
        <v>0</v>
      </c>
      <c r="CY33" s="41">
        <f t="shared" si="134"/>
        <v>0</v>
      </c>
      <c r="CZ33" s="41">
        <f t="shared" si="134"/>
        <v>0</v>
      </c>
      <c r="DA33" s="41">
        <f t="shared" si="134"/>
        <v>0</v>
      </c>
      <c r="DB33" s="41">
        <f t="shared" si="134"/>
        <v>0</v>
      </c>
      <c r="DC33" s="41">
        <f t="shared" si="134"/>
        <v>0</v>
      </c>
      <c r="DD33" s="54">
        <f t="shared" si="134"/>
        <v>0</v>
      </c>
      <c r="DE33" s="41">
        <f t="shared" ref="DE33:DK33" si="136">DE143</f>
        <v>0</v>
      </c>
      <c r="DF33" s="41">
        <f t="shared" si="136"/>
        <v>0</v>
      </c>
      <c r="DG33" s="41">
        <f t="shared" si="136"/>
        <v>0</v>
      </c>
      <c r="DH33" s="41">
        <f t="shared" si="136"/>
        <v>0</v>
      </c>
      <c r="DI33" s="41">
        <f t="shared" si="136"/>
        <v>0</v>
      </c>
      <c r="DJ33" s="41">
        <f t="shared" si="136"/>
        <v>0</v>
      </c>
      <c r="DK33" s="41">
        <f t="shared" si="136"/>
        <v>0</v>
      </c>
      <c r="DL33" s="85" t="s">
        <v>254</v>
      </c>
    </row>
    <row r="34" spans="1:116">
      <c r="A34" s="23" t="s">
        <v>130</v>
      </c>
      <c r="B34" s="24" t="s">
        <v>182</v>
      </c>
      <c r="C34" s="23" t="s">
        <v>253</v>
      </c>
      <c r="D34" s="41">
        <f t="shared" ref="D34:Q34" si="137">D144</f>
        <v>0</v>
      </c>
      <c r="E34" s="41">
        <f t="shared" si="137"/>
        <v>0</v>
      </c>
      <c r="F34" s="41">
        <f t="shared" si="137"/>
        <v>0</v>
      </c>
      <c r="G34" s="41">
        <f t="shared" si="137"/>
        <v>0</v>
      </c>
      <c r="H34" s="41">
        <f t="shared" si="137"/>
        <v>0</v>
      </c>
      <c r="I34" s="41">
        <f t="shared" si="137"/>
        <v>0</v>
      </c>
      <c r="J34" s="54">
        <f t="shared" si="137"/>
        <v>0</v>
      </c>
      <c r="K34" s="41">
        <f t="shared" si="137"/>
        <v>0</v>
      </c>
      <c r="L34" s="41">
        <f t="shared" si="137"/>
        <v>0</v>
      </c>
      <c r="M34" s="41">
        <f t="shared" si="137"/>
        <v>0</v>
      </c>
      <c r="N34" s="41">
        <f t="shared" si="137"/>
        <v>0</v>
      </c>
      <c r="O34" s="41">
        <f t="shared" si="137"/>
        <v>0</v>
      </c>
      <c r="P34" s="41">
        <f t="shared" si="137"/>
        <v>0</v>
      </c>
      <c r="Q34" s="54">
        <f t="shared" si="137"/>
        <v>0</v>
      </c>
      <c r="R34" s="76">
        <f t="shared" ref="R34:AL34" si="138">R144</f>
        <v>0</v>
      </c>
      <c r="S34" s="41">
        <f t="shared" si="138"/>
        <v>0</v>
      </c>
      <c r="T34" s="41">
        <f t="shared" si="138"/>
        <v>0</v>
      </c>
      <c r="U34" s="41">
        <f t="shared" si="138"/>
        <v>0</v>
      </c>
      <c r="V34" s="41">
        <f t="shared" si="138"/>
        <v>0</v>
      </c>
      <c r="W34" s="41">
        <f t="shared" si="138"/>
        <v>0</v>
      </c>
      <c r="X34" s="54">
        <f t="shared" si="138"/>
        <v>0</v>
      </c>
      <c r="Y34" s="65">
        <f t="shared" si="138"/>
        <v>0</v>
      </c>
      <c r="Z34" s="41">
        <f t="shared" si="138"/>
        <v>0</v>
      </c>
      <c r="AA34" s="41">
        <f t="shared" si="138"/>
        <v>0</v>
      </c>
      <c r="AB34" s="41">
        <f t="shared" si="138"/>
        <v>0</v>
      </c>
      <c r="AC34" s="41">
        <f t="shared" si="138"/>
        <v>0</v>
      </c>
      <c r="AD34" s="41">
        <f t="shared" si="138"/>
        <v>0</v>
      </c>
      <c r="AE34" s="54">
        <f t="shared" si="138"/>
        <v>0</v>
      </c>
      <c r="AF34" s="76">
        <f t="shared" si="138"/>
        <v>0</v>
      </c>
      <c r="AG34" s="41">
        <f t="shared" si="138"/>
        <v>0</v>
      </c>
      <c r="AH34" s="41">
        <f t="shared" si="138"/>
        <v>0</v>
      </c>
      <c r="AI34" s="41">
        <f t="shared" si="138"/>
        <v>0</v>
      </c>
      <c r="AJ34" s="41">
        <f t="shared" si="138"/>
        <v>0</v>
      </c>
      <c r="AK34" s="41">
        <f t="shared" si="138"/>
        <v>0</v>
      </c>
      <c r="AL34" s="54">
        <f t="shared" si="138"/>
        <v>0</v>
      </c>
      <c r="AM34" s="65">
        <f t="shared" si="129"/>
        <v>0</v>
      </c>
      <c r="AN34" s="41">
        <f t="shared" si="129"/>
        <v>0</v>
      </c>
      <c r="AO34" s="41">
        <f t="shared" si="129"/>
        <v>0</v>
      </c>
      <c r="AP34" s="41">
        <f t="shared" si="129"/>
        <v>0</v>
      </c>
      <c r="AQ34" s="41">
        <f t="shared" si="129"/>
        <v>0</v>
      </c>
      <c r="AR34" s="41">
        <f t="shared" si="129"/>
        <v>0</v>
      </c>
      <c r="AS34" s="54">
        <f t="shared" si="129"/>
        <v>0</v>
      </c>
      <c r="AT34" s="65">
        <f t="shared" si="129"/>
        <v>0</v>
      </c>
      <c r="AU34" s="41">
        <f t="shared" si="129"/>
        <v>0</v>
      </c>
      <c r="AV34" s="41">
        <f t="shared" si="129"/>
        <v>0</v>
      </c>
      <c r="AW34" s="41">
        <f t="shared" si="129"/>
        <v>0</v>
      </c>
      <c r="AX34" s="41">
        <f t="shared" si="129"/>
        <v>0</v>
      </c>
      <c r="AY34" s="41">
        <f t="shared" si="129"/>
        <v>0</v>
      </c>
      <c r="AZ34" s="54">
        <f t="shared" si="129"/>
        <v>0</v>
      </c>
      <c r="BA34" s="65">
        <f t="shared" ref="BA34:BG34" si="139">BA144</f>
        <v>0</v>
      </c>
      <c r="BB34" s="41">
        <f t="shared" si="139"/>
        <v>0</v>
      </c>
      <c r="BC34" s="41">
        <f t="shared" si="139"/>
        <v>0</v>
      </c>
      <c r="BD34" s="41">
        <f t="shared" si="139"/>
        <v>0</v>
      </c>
      <c r="BE34" s="41">
        <f t="shared" si="139"/>
        <v>0</v>
      </c>
      <c r="BF34" s="41">
        <f t="shared" si="139"/>
        <v>0</v>
      </c>
      <c r="BG34" s="54">
        <f t="shared" si="139"/>
        <v>0</v>
      </c>
      <c r="BH34" s="76">
        <f t="shared" si="129"/>
        <v>0</v>
      </c>
      <c r="BI34" s="41">
        <f t="shared" si="129"/>
        <v>0</v>
      </c>
      <c r="BJ34" s="41">
        <f t="shared" si="129"/>
        <v>0</v>
      </c>
      <c r="BK34" s="41">
        <f t="shared" si="129"/>
        <v>0</v>
      </c>
      <c r="BL34" s="41">
        <f t="shared" si="129"/>
        <v>0</v>
      </c>
      <c r="BM34" s="41">
        <f t="shared" si="129"/>
        <v>0</v>
      </c>
      <c r="BN34" s="54">
        <f t="shared" si="129"/>
        <v>0</v>
      </c>
      <c r="BO34" s="65">
        <f t="shared" ref="BO34:BT34" si="140">BO144</f>
        <v>0</v>
      </c>
      <c r="BP34" s="41">
        <f t="shared" si="140"/>
        <v>0</v>
      </c>
      <c r="BQ34" s="41">
        <f t="shared" si="140"/>
        <v>0</v>
      </c>
      <c r="BR34" s="41">
        <f t="shared" si="140"/>
        <v>0</v>
      </c>
      <c r="BS34" s="41">
        <f t="shared" si="140"/>
        <v>0</v>
      </c>
      <c r="BT34" s="41">
        <f t="shared" si="140"/>
        <v>0</v>
      </c>
      <c r="BU34" s="54">
        <f t="shared" si="131"/>
        <v>0</v>
      </c>
      <c r="BV34" s="76">
        <f t="shared" si="129"/>
        <v>0</v>
      </c>
      <c r="BW34" s="41">
        <f t="shared" si="129"/>
        <v>0</v>
      </c>
      <c r="BX34" s="41">
        <f t="shared" si="129"/>
        <v>0</v>
      </c>
      <c r="BY34" s="41">
        <f t="shared" si="129"/>
        <v>0</v>
      </c>
      <c r="BZ34" s="41">
        <f t="shared" si="129"/>
        <v>0</v>
      </c>
      <c r="CA34" s="41">
        <f t="shared" si="129"/>
        <v>0</v>
      </c>
      <c r="CB34" s="54">
        <f t="shared" ref="CB34" si="141">CB144</f>
        <v>0</v>
      </c>
      <c r="CC34" s="65">
        <f t="shared" ref="CC34:CI34" si="142">CC144</f>
        <v>0</v>
      </c>
      <c r="CD34" s="41">
        <f t="shared" si="142"/>
        <v>0</v>
      </c>
      <c r="CE34" s="41">
        <f t="shared" si="142"/>
        <v>0</v>
      </c>
      <c r="CF34" s="41">
        <f t="shared" si="142"/>
        <v>0</v>
      </c>
      <c r="CG34" s="41">
        <f t="shared" si="142"/>
        <v>0</v>
      </c>
      <c r="CH34" s="41">
        <f t="shared" si="142"/>
        <v>0</v>
      </c>
      <c r="CI34" s="54">
        <f t="shared" si="142"/>
        <v>0</v>
      </c>
      <c r="CJ34" s="76">
        <f t="shared" ref="CJ34:DD34" si="143">CJ144</f>
        <v>0</v>
      </c>
      <c r="CK34" s="41">
        <f t="shared" si="143"/>
        <v>0</v>
      </c>
      <c r="CL34" s="41">
        <f t="shared" si="143"/>
        <v>0</v>
      </c>
      <c r="CM34" s="41">
        <f t="shared" si="143"/>
        <v>0</v>
      </c>
      <c r="CN34" s="41">
        <f t="shared" si="143"/>
        <v>0</v>
      </c>
      <c r="CO34" s="41">
        <f t="shared" si="143"/>
        <v>0</v>
      </c>
      <c r="CP34" s="54">
        <f t="shared" si="143"/>
        <v>0</v>
      </c>
      <c r="CQ34" s="65">
        <f t="shared" ref="CQ34:CW34" si="144">CQ144</f>
        <v>0</v>
      </c>
      <c r="CR34" s="41">
        <f t="shared" si="144"/>
        <v>0</v>
      </c>
      <c r="CS34" s="41">
        <f t="shared" si="144"/>
        <v>0</v>
      </c>
      <c r="CT34" s="41">
        <f t="shared" si="144"/>
        <v>0</v>
      </c>
      <c r="CU34" s="41">
        <f t="shared" si="144"/>
        <v>0</v>
      </c>
      <c r="CV34" s="41">
        <f t="shared" si="144"/>
        <v>0</v>
      </c>
      <c r="CW34" s="54">
        <f t="shared" si="144"/>
        <v>0</v>
      </c>
      <c r="CX34" s="65">
        <f t="shared" si="143"/>
        <v>0</v>
      </c>
      <c r="CY34" s="41">
        <f t="shared" si="143"/>
        <v>0</v>
      </c>
      <c r="CZ34" s="41">
        <f t="shared" si="143"/>
        <v>0</v>
      </c>
      <c r="DA34" s="41">
        <f t="shared" si="143"/>
        <v>0</v>
      </c>
      <c r="DB34" s="41">
        <f t="shared" si="143"/>
        <v>0</v>
      </c>
      <c r="DC34" s="41">
        <f t="shared" si="143"/>
        <v>0</v>
      </c>
      <c r="DD34" s="54">
        <f t="shared" si="143"/>
        <v>0</v>
      </c>
      <c r="DE34" s="41">
        <f t="shared" ref="DE34:DK34" si="145">DE144</f>
        <v>0</v>
      </c>
      <c r="DF34" s="41">
        <f t="shared" si="145"/>
        <v>0</v>
      </c>
      <c r="DG34" s="41">
        <f t="shared" si="145"/>
        <v>0</v>
      </c>
      <c r="DH34" s="41">
        <f t="shared" si="145"/>
        <v>0</v>
      </c>
      <c r="DI34" s="41">
        <f t="shared" si="145"/>
        <v>0</v>
      </c>
      <c r="DJ34" s="41">
        <f t="shared" si="145"/>
        <v>0</v>
      </c>
      <c r="DK34" s="41">
        <f t="shared" si="145"/>
        <v>0</v>
      </c>
      <c r="DL34" s="85" t="s">
        <v>254</v>
      </c>
    </row>
    <row r="35" spans="1:116">
      <c r="A35" s="25">
        <v>0.3</v>
      </c>
      <c r="B35" s="26" t="s">
        <v>189</v>
      </c>
      <c r="C35" s="36" t="s">
        <v>253</v>
      </c>
      <c r="D35" s="42">
        <f t="shared" ref="D35:Q35" si="146">D148</f>
        <v>0</v>
      </c>
      <c r="E35" s="42">
        <f t="shared" si="146"/>
        <v>0</v>
      </c>
      <c r="F35" s="42">
        <f t="shared" si="146"/>
        <v>0</v>
      </c>
      <c r="G35" s="42">
        <f t="shared" si="146"/>
        <v>0</v>
      </c>
      <c r="H35" s="42">
        <f t="shared" si="146"/>
        <v>0</v>
      </c>
      <c r="I35" s="42">
        <f t="shared" si="146"/>
        <v>0</v>
      </c>
      <c r="J35" s="55">
        <f t="shared" si="146"/>
        <v>0</v>
      </c>
      <c r="K35" s="42">
        <f t="shared" si="146"/>
        <v>0</v>
      </c>
      <c r="L35" s="42">
        <f t="shared" si="146"/>
        <v>0</v>
      </c>
      <c r="M35" s="42">
        <f t="shared" si="146"/>
        <v>0</v>
      </c>
      <c r="N35" s="42">
        <f t="shared" si="146"/>
        <v>0</v>
      </c>
      <c r="O35" s="42">
        <f t="shared" si="146"/>
        <v>0</v>
      </c>
      <c r="P35" s="42">
        <f t="shared" si="146"/>
        <v>0</v>
      </c>
      <c r="Q35" s="55">
        <f t="shared" si="146"/>
        <v>0</v>
      </c>
      <c r="R35" s="77">
        <f t="shared" ref="R35:AL35" si="147">R148</f>
        <v>0</v>
      </c>
      <c r="S35" s="42">
        <f t="shared" si="147"/>
        <v>0</v>
      </c>
      <c r="T35" s="42">
        <f t="shared" si="147"/>
        <v>0</v>
      </c>
      <c r="U35" s="42">
        <f t="shared" si="147"/>
        <v>0</v>
      </c>
      <c r="V35" s="42">
        <f t="shared" si="147"/>
        <v>0</v>
      </c>
      <c r="W35" s="42">
        <f t="shared" si="147"/>
        <v>0</v>
      </c>
      <c r="X35" s="55">
        <f t="shared" si="147"/>
        <v>0</v>
      </c>
      <c r="Y35" s="66">
        <f t="shared" si="147"/>
        <v>0</v>
      </c>
      <c r="Z35" s="42">
        <f t="shared" si="147"/>
        <v>0</v>
      </c>
      <c r="AA35" s="42">
        <f t="shared" si="147"/>
        <v>0</v>
      </c>
      <c r="AB35" s="42">
        <f t="shared" si="147"/>
        <v>0</v>
      </c>
      <c r="AC35" s="42">
        <f t="shared" si="147"/>
        <v>0</v>
      </c>
      <c r="AD35" s="42">
        <f t="shared" si="147"/>
        <v>0</v>
      </c>
      <c r="AE35" s="55">
        <f t="shared" si="147"/>
        <v>0</v>
      </c>
      <c r="AF35" s="77">
        <f t="shared" si="147"/>
        <v>0</v>
      </c>
      <c r="AG35" s="42">
        <f t="shared" si="147"/>
        <v>0</v>
      </c>
      <c r="AH35" s="42">
        <f t="shared" si="147"/>
        <v>0</v>
      </c>
      <c r="AI35" s="42">
        <f t="shared" si="147"/>
        <v>0</v>
      </c>
      <c r="AJ35" s="42">
        <f t="shared" si="147"/>
        <v>0</v>
      </c>
      <c r="AK35" s="42">
        <f t="shared" si="147"/>
        <v>0</v>
      </c>
      <c r="AL35" s="55">
        <f t="shared" si="147"/>
        <v>0</v>
      </c>
      <c r="AM35" s="66">
        <f t="shared" ref="AM35:CB35" si="148">AM148</f>
        <v>0</v>
      </c>
      <c r="AN35" s="42">
        <f t="shared" si="148"/>
        <v>0</v>
      </c>
      <c r="AO35" s="42">
        <f t="shared" si="148"/>
        <v>0</v>
      </c>
      <c r="AP35" s="42">
        <f t="shared" si="148"/>
        <v>0</v>
      </c>
      <c r="AQ35" s="42">
        <f t="shared" si="148"/>
        <v>0</v>
      </c>
      <c r="AR35" s="42">
        <f t="shared" si="148"/>
        <v>0</v>
      </c>
      <c r="AS35" s="55">
        <f t="shared" si="148"/>
        <v>0</v>
      </c>
      <c r="AT35" s="66">
        <f t="shared" si="148"/>
        <v>0</v>
      </c>
      <c r="AU35" s="42">
        <f t="shared" si="148"/>
        <v>0</v>
      </c>
      <c r="AV35" s="42">
        <f t="shared" si="148"/>
        <v>0</v>
      </c>
      <c r="AW35" s="42">
        <f t="shared" si="148"/>
        <v>0</v>
      </c>
      <c r="AX35" s="42">
        <f t="shared" si="148"/>
        <v>0</v>
      </c>
      <c r="AY35" s="42">
        <f t="shared" si="148"/>
        <v>0</v>
      </c>
      <c r="AZ35" s="55">
        <f t="shared" si="148"/>
        <v>0</v>
      </c>
      <c r="BA35" s="66">
        <f t="shared" ref="BA35:BG35" si="149">BA148</f>
        <v>0</v>
      </c>
      <c r="BB35" s="42">
        <f t="shared" si="149"/>
        <v>0</v>
      </c>
      <c r="BC35" s="42">
        <f t="shared" si="149"/>
        <v>0</v>
      </c>
      <c r="BD35" s="42">
        <f t="shared" si="149"/>
        <v>0</v>
      </c>
      <c r="BE35" s="42">
        <f t="shared" si="149"/>
        <v>0</v>
      </c>
      <c r="BF35" s="42">
        <f t="shared" si="149"/>
        <v>0</v>
      </c>
      <c r="BG35" s="55">
        <f t="shared" si="149"/>
        <v>0</v>
      </c>
      <c r="BH35" s="77">
        <f t="shared" si="148"/>
        <v>0</v>
      </c>
      <c r="BI35" s="42">
        <f t="shared" si="148"/>
        <v>0</v>
      </c>
      <c r="BJ35" s="42">
        <f t="shared" si="148"/>
        <v>0</v>
      </c>
      <c r="BK35" s="42">
        <f t="shared" si="148"/>
        <v>0</v>
      </c>
      <c r="BL35" s="42">
        <f t="shared" si="148"/>
        <v>0</v>
      </c>
      <c r="BM35" s="42">
        <f t="shared" si="148"/>
        <v>0</v>
      </c>
      <c r="BN35" s="55">
        <f t="shared" si="148"/>
        <v>0</v>
      </c>
      <c r="BO35" s="66">
        <f t="shared" ref="BO35:BU35" si="150">BO148</f>
        <v>0</v>
      </c>
      <c r="BP35" s="42">
        <f t="shared" si="150"/>
        <v>0</v>
      </c>
      <c r="BQ35" s="42">
        <f t="shared" si="150"/>
        <v>0</v>
      </c>
      <c r="BR35" s="42">
        <f t="shared" si="150"/>
        <v>0</v>
      </c>
      <c r="BS35" s="42">
        <f t="shared" si="150"/>
        <v>0</v>
      </c>
      <c r="BT35" s="42">
        <f t="shared" si="150"/>
        <v>0</v>
      </c>
      <c r="BU35" s="55">
        <f t="shared" si="150"/>
        <v>0</v>
      </c>
      <c r="BV35" s="77">
        <f t="shared" si="148"/>
        <v>0</v>
      </c>
      <c r="BW35" s="42">
        <f t="shared" si="148"/>
        <v>0</v>
      </c>
      <c r="BX35" s="42">
        <f t="shared" si="148"/>
        <v>0</v>
      </c>
      <c r="BY35" s="42">
        <f t="shared" si="148"/>
        <v>0</v>
      </c>
      <c r="BZ35" s="42">
        <f t="shared" si="148"/>
        <v>0</v>
      </c>
      <c r="CA35" s="42">
        <f t="shared" si="148"/>
        <v>0</v>
      </c>
      <c r="CB35" s="55">
        <f t="shared" si="148"/>
        <v>0</v>
      </c>
      <c r="CC35" s="66">
        <f t="shared" ref="CC35:CI35" si="151">CC148</f>
        <v>0</v>
      </c>
      <c r="CD35" s="42">
        <f t="shared" si="151"/>
        <v>0</v>
      </c>
      <c r="CE35" s="42">
        <f t="shared" si="151"/>
        <v>0</v>
      </c>
      <c r="CF35" s="42">
        <f t="shared" si="151"/>
        <v>0</v>
      </c>
      <c r="CG35" s="42">
        <f t="shared" si="151"/>
        <v>0</v>
      </c>
      <c r="CH35" s="42">
        <f t="shared" si="151"/>
        <v>0</v>
      </c>
      <c r="CI35" s="55">
        <f t="shared" si="151"/>
        <v>0</v>
      </c>
      <c r="CJ35" s="77">
        <f t="shared" ref="CJ35:DD35" si="152">CJ148</f>
        <v>0</v>
      </c>
      <c r="CK35" s="42">
        <f t="shared" si="152"/>
        <v>0</v>
      </c>
      <c r="CL35" s="42">
        <f t="shared" si="152"/>
        <v>0</v>
      </c>
      <c r="CM35" s="42">
        <f t="shared" si="152"/>
        <v>0</v>
      </c>
      <c r="CN35" s="42">
        <f t="shared" si="152"/>
        <v>0</v>
      </c>
      <c r="CO35" s="42">
        <f t="shared" si="152"/>
        <v>0</v>
      </c>
      <c r="CP35" s="55">
        <f t="shared" si="152"/>
        <v>0</v>
      </c>
      <c r="CQ35" s="66">
        <f t="shared" ref="CQ35:CW35" si="153">CQ148</f>
        <v>0</v>
      </c>
      <c r="CR35" s="42">
        <f t="shared" si="153"/>
        <v>0</v>
      </c>
      <c r="CS35" s="42">
        <f t="shared" si="153"/>
        <v>0</v>
      </c>
      <c r="CT35" s="42">
        <f t="shared" si="153"/>
        <v>0</v>
      </c>
      <c r="CU35" s="42">
        <f t="shared" si="153"/>
        <v>0</v>
      </c>
      <c r="CV35" s="42">
        <f t="shared" si="153"/>
        <v>0</v>
      </c>
      <c r="CW35" s="55">
        <f t="shared" si="153"/>
        <v>0</v>
      </c>
      <c r="CX35" s="66">
        <f t="shared" si="152"/>
        <v>0</v>
      </c>
      <c r="CY35" s="42">
        <f t="shared" si="152"/>
        <v>0</v>
      </c>
      <c r="CZ35" s="42">
        <f t="shared" si="152"/>
        <v>0</v>
      </c>
      <c r="DA35" s="42">
        <f t="shared" si="152"/>
        <v>0</v>
      </c>
      <c r="DB35" s="42">
        <f t="shared" si="152"/>
        <v>0</v>
      </c>
      <c r="DC35" s="42">
        <f t="shared" si="152"/>
        <v>0</v>
      </c>
      <c r="DD35" s="55">
        <f t="shared" si="152"/>
        <v>0</v>
      </c>
      <c r="DE35" s="42">
        <f t="shared" ref="DE35:DK35" si="154">DE148</f>
        <v>0</v>
      </c>
      <c r="DF35" s="42">
        <f t="shared" si="154"/>
        <v>0</v>
      </c>
      <c r="DG35" s="42">
        <f t="shared" si="154"/>
        <v>0</v>
      </c>
      <c r="DH35" s="42">
        <f t="shared" si="154"/>
        <v>0</v>
      </c>
      <c r="DI35" s="42">
        <f t="shared" si="154"/>
        <v>0</v>
      </c>
      <c r="DJ35" s="42">
        <f t="shared" si="154"/>
        <v>0</v>
      </c>
      <c r="DK35" s="42">
        <f t="shared" si="154"/>
        <v>0</v>
      </c>
      <c r="DL35" s="86" t="str">
        <f>DL148</f>
        <v>нд</v>
      </c>
    </row>
    <row r="36" spans="1:116">
      <c r="A36" s="27" t="s">
        <v>89</v>
      </c>
      <c r="B36" s="28" t="s">
        <v>309</v>
      </c>
      <c r="C36" s="27" t="s">
        <v>253</v>
      </c>
      <c r="D36" s="43">
        <f t="shared" ref="D36:AI36" si="155">D37+D97+D148</f>
        <v>5.2899999999999991</v>
      </c>
      <c r="E36" s="43">
        <f t="shared" si="155"/>
        <v>0</v>
      </c>
      <c r="F36" s="43">
        <f t="shared" si="155"/>
        <v>6.5</v>
      </c>
      <c r="G36" s="43">
        <f t="shared" si="155"/>
        <v>0</v>
      </c>
      <c r="H36" s="43">
        <f t="shared" si="155"/>
        <v>11.42</v>
      </c>
      <c r="I36" s="43">
        <f t="shared" si="155"/>
        <v>5.0812999999999997</v>
      </c>
      <c r="J36" s="56">
        <f t="shared" si="155"/>
        <v>0</v>
      </c>
      <c r="K36" s="43">
        <f t="shared" si="155"/>
        <v>4</v>
      </c>
      <c r="L36" s="43">
        <f t="shared" si="155"/>
        <v>0</v>
      </c>
      <c r="M36" s="43">
        <f t="shared" si="155"/>
        <v>2.86</v>
      </c>
      <c r="N36" s="43">
        <f t="shared" si="155"/>
        <v>0</v>
      </c>
      <c r="O36" s="43">
        <f t="shared" si="155"/>
        <v>10.799999999999999</v>
      </c>
      <c r="P36" s="43">
        <f t="shared" si="155"/>
        <v>9.149799999999999</v>
      </c>
      <c r="Q36" s="56">
        <f t="shared" si="155"/>
        <v>0</v>
      </c>
      <c r="R36" s="78">
        <f t="shared" si="155"/>
        <v>0</v>
      </c>
      <c r="S36" s="43">
        <f t="shared" si="155"/>
        <v>0</v>
      </c>
      <c r="T36" s="43">
        <f t="shared" si="155"/>
        <v>0</v>
      </c>
      <c r="U36" s="43">
        <f t="shared" si="155"/>
        <v>0</v>
      </c>
      <c r="V36" s="43">
        <f t="shared" si="155"/>
        <v>0</v>
      </c>
      <c r="W36" s="43">
        <f t="shared" si="155"/>
        <v>0</v>
      </c>
      <c r="X36" s="56">
        <f t="shared" si="155"/>
        <v>0</v>
      </c>
      <c r="Y36" s="67">
        <f t="shared" si="155"/>
        <v>0</v>
      </c>
      <c r="Z36" s="43">
        <f t="shared" si="155"/>
        <v>0</v>
      </c>
      <c r="AA36" s="43">
        <f t="shared" si="155"/>
        <v>0</v>
      </c>
      <c r="AB36" s="43">
        <f t="shared" si="155"/>
        <v>0</v>
      </c>
      <c r="AC36" s="43">
        <f t="shared" si="155"/>
        <v>0</v>
      </c>
      <c r="AD36" s="43">
        <f t="shared" si="155"/>
        <v>0</v>
      </c>
      <c r="AE36" s="56">
        <f t="shared" si="155"/>
        <v>0</v>
      </c>
      <c r="AF36" s="78">
        <f t="shared" si="155"/>
        <v>4.09</v>
      </c>
      <c r="AG36" s="43">
        <f t="shared" si="155"/>
        <v>0</v>
      </c>
      <c r="AH36" s="43">
        <f t="shared" si="155"/>
        <v>4</v>
      </c>
      <c r="AI36" s="43">
        <f t="shared" si="155"/>
        <v>0</v>
      </c>
      <c r="AJ36" s="43">
        <f t="shared" ref="AJ36:BO36" si="156">AJ37+AJ97+AJ148</f>
        <v>4</v>
      </c>
      <c r="AK36" s="43">
        <f t="shared" si="156"/>
        <v>2.6013000000000002</v>
      </c>
      <c r="AL36" s="56">
        <f t="shared" si="156"/>
        <v>0</v>
      </c>
      <c r="AM36" s="67">
        <f t="shared" si="156"/>
        <v>0</v>
      </c>
      <c r="AN36" s="43">
        <f t="shared" si="156"/>
        <v>0</v>
      </c>
      <c r="AO36" s="43">
        <f t="shared" si="156"/>
        <v>0.36</v>
      </c>
      <c r="AP36" s="43">
        <f t="shared" si="156"/>
        <v>0</v>
      </c>
      <c r="AQ36" s="43">
        <f t="shared" si="156"/>
        <v>1.2</v>
      </c>
      <c r="AR36" s="43">
        <f t="shared" si="156"/>
        <v>2.2242999999999999</v>
      </c>
      <c r="AS36" s="56">
        <f t="shared" si="156"/>
        <v>0</v>
      </c>
      <c r="AT36" s="67">
        <f t="shared" si="156"/>
        <v>1.2</v>
      </c>
      <c r="AU36" s="43">
        <f t="shared" si="156"/>
        <v>0</v>
      </c>
      <c r="AV36" s="43">
        <f t="shared" si="156"/>
        <v>2.5</v>
      </c>
      <c r="AW36" s="43">
        <f t="shared" si="156"/>
        <v>0</v>
      </c>
      <c r="AX36" s="43">
        <f t="shared" si="156"/>
        <v>7.42</v>
      </c>
      <c r="AY36" s="43">
        <f t="shared" si="156"/>
        <v>2.48</v>
      </c>
      <c r="AZ36" s="56">
        <f t="shared" si="156"/>
        <v>0</v>
      </c>
      <c r="BA36" s="67">
        <f t="shared" si="156"/>
        <v>2</v>
      </c>
      <c r="BB36" s="43">
        <f t="shared" si="156"/>
        <v>0</v>
      </c>
      <c r="BC36" s="43">
        <f t="shared" si="156"/>
        <v>2.5</v>
      </c>
      <c r="BD36" s="43">
        <f t="shared" si="156"/>
        <v>0</v>
      </c>
      <c r="BE36" s="43">
        <f t="shared" si="156"/>
        <v>9.6</v>
      </c>
      <c r="BF36" s="43">
        <f t="shared" si="156"/>
        <v>5.7255000000000003</v>
      </c>
      <c r="BG36" s="56">
        <f t="shared" si="156"/>
        <v>0</v>
      </c>
      <c r="BH36" s="78">
        <f t="shared" si="156"/>
        <v>0</v>
      </c>
      <c r="BI36" s="43">
        <f t="shared" si="156"/>
        <v>0</v>
      </c>
      <c r="BJ36" s="43">
        <f t="shared" si="156"/>
        <v>0</v>
      </c>
      <c r="BK36" s="43">
        <f t="shared" si="156"/>
        <v>0</v>
      </c>
      <c r="BL36" s="43">
        <f t="shared" si="156"/>
        <v>0</v>
      </c>
      <c r="BM36" s="43">
        <f t="shared" si="156"/>
        <v>0</v>
      </c>
      <c r="BN36" s="56">
        <f t="shared" si="156"/>
        <v>0</v>
      </c>
      <c r="BO36" s="67">
        <f t="shared" si="156"/>
        <v>0</v>
      </c>
      <c r="BP36" s="43">
        <f t="shared" ref="BP36:CU36" si="157">BP37+BP97+BP148</f>
        <v>0</v>
      </c>
      <c r="BQ36" s="43">
        <f t="shared" si="157"/>
        <v>0</v>
      </c>
      <c r="BR36" s="43">
        <f t="shared" si="157"/>
        <v>0</v>
      </c>
      <c r="BS36" s="43">
        <f t="shared" si="157"/>
        <v>0</v>
      </c>
      <c r="BT36" s="43">
        <f t="shared" si="157"/>
        <v>1.2</v>
      </c>
      <c r="BU36" s="56">
        <f t="shared" si="157"/>
        <v>0</v>
      </c>
      <c r="BV36" s="78">
        <f t="shared" si="157"/>
        <v>0</v>
      </c>
      <c r="BW36" s="43">
        <f t="shared" si="157"/>
        <v>0</v>
      </c>
      <c r="BX36" s="43">
        <f t="shared" si="157"/>
        <v>0</v>
      </c>
      <c r="BY36" s="43">
        <f t="shared" si="157"/>
        <v>0</v>
      </c>
      <c r="BZ36" s="43">
        <f t="shared" si="157"/>
        <v>0</v>
      </c>
      <c r="CA36" s="43">
        <f t="shared" si="157"/>
        <v>0</v>
      </c>
      <c r="CB36" s="56">
        <f t="shared" si="157"/>
        <v>0</v>
      </c>
      <c r="CC36" s="67">
        <f t="shared" si="157"/>
        <v>2</v>
      </c>
      <c r="CD36" s="43">
        <f t="shared" si="157"/>
        <v>0</v>
      </c>
      <c r="CE36" s="43">
        <f t="shared" si="157"/>
        <v>0</v>
      </c>
      <c r="CF36" s="43">
        <f t="shared" si="157"/>
        <v>0</v>
      </c>
      <c r="CG36" s="43">
        <f t="shared" si="157"/>
        <v>0</v>
      </c>
      <c r="CH36" s="43">
        <f t="shared" si="157"/>
        <v>0</v>
      </c>
      <c r="CI36" s="56">
        <f t="shared" si="157"/>
        <v>0</v>
      </c>
      <c r="CJ36" s="78">
        <f t="shared" si="157"/>
        <v>0</v>
      </c>
      <c r="CK36" s="43">
        <f t="shared" si="157"/>
        <v>0</v>
      </c>
      <c r="CL36" s="43">
        <f t="shared" si="157"/>
        <v>0</v>
      </c>
      <c r="CM36" s="43">
        <f t="shared" si="157"/>
        <v>0</v>
      </c>
      <c r="CN36" s="43">
        <f t="shared" si="157"/>
        <v>0</v>
      </c>
      <c r="CO36" s="43">
        <f t="shared" si="157"/>
        <v>0</v>
      </c>
      <c r="CP36" s="56">
        <f t="shared" si="157"/>
        <v>0</v>
      </c>
      <c r="CQ36" s="67">
        <f t="shared" si="157"/>
        <v>0</v>
      </c>
      <c r="CR36" s="43">
        <f t="shared" si="157"/>
        <v>0</v>
      </c>
      <c r="CS36" s="43">
        <f t="shared" si="157"/>
        <v>0</v>
      </c>
      <c r="CT36" s="43">
        <f t="shared" si="157"/>
        <v>0</v>
      </c>
      <c r="CU36" s="43">
        <f t="shared" si="157"/>
        <v>0</v>
      </c>
      <c r="CV36" s="43">
        <f t="shared" ref="CV36:DK36" si="158">CV37+CV97+CV148</f>
        <v>0</v>
      </c>
      <c r="CW36" s="56">
        <f t="shared" si="158"/>
        <v>0</v>
      </c>
      <c r="CX36" s="67">
        <f t="shared" si="158"/>
        <v>5.2899999999999991</v>
      </c>
      <c r="CY36" s="43">
        <f t="shared" si="158"/>
        <v>0</v>
      </c>
      <c r="CZ36" s="43">
        <f t="shared" si="158"/>
        <v>6.5</v>
      </c>
      <c r="DA36" s="43">
        <f t="shared" si="158"/>
        <v>0</v>
      </c>
      <c r="DB36" s="43">
        <f t="shared" si="158"/>
        <v>11.42</v>
      </c>
      <c r="DC36" s="43">
        <f t="shared" si="158"/>
        <v>5.0813000000000006</v>
      </c>
      <c r="DD36" s="56">
        <f t="shared" si="158"/>
        <v>0</v>
      </c>
      <c r="DE36" s="43">
        <f t="shared" si="158"/>
        <v>4</v>
      </c>
      <c r="DF36" s="43">
        <f t="shared" si="158"/>
        <v>0</v>
      </c>
      <c r="DG36" s="43">
        <f t="shared" si="158"/>
        <v>2.86</v>
      </c>
      <c r="DH36" s="43">
        <f t="shared" si="158"/>
        <v>0</v>
      </c>
      <c r="DI36" s="43">
        <f t="shared" si="158"/>
        <v>10.799999999999999</v>
      </c>
      <c r="DJ36" s="43">
        <f t="shared" si="158"/>
        <v>9.149799999999999</v>
      </c>
      <c r="DK36" s="43">
        <f t="shared" si="158"/>
        <v>0</v>
      </c>
      <c r="DL36" s="87" t="s">
        <v>254</v>
      </c>
    </row>
    <row r="37" spans="1:116" ht="47.25">
      <c r="A37" s="21" t="s">
        <v>90</v>
      </c>
      <c r="B37" s="22" t="s">
        <v>176</v>
      </c>
      <c r="C37" s="21" t="s">
        <v>253</v>
      </c>
      <c r="D37" s="40">
        <f t="shared" ref="D37:AI37" si="159">D38+D65+D82+D85+D89+D90</f>
        <v>2.8899999999999997</v>
      </c>
      <c r="E37" s="40">
        <f t="shared" si="159"/>
        <v>0</v>
      </c>
      <c r="F37" s="40">
        <f t="shared" si="159"/>
        <v>6.5</v>
      </c>
      <c r="G37" s="40">
        <f t="shared" si="159"/>
        <v>0</v>
      </c>
      <c r="H37" s="40">
        <f t="shared" si="159"/>
        <v>11.42</v>
      </c>
      <c r="I37" s="40">
        <f t="shared" si="159"/>
        <v>5.0812999999999997</v>
      </c>
      <c r="J37" s="53">
        <f t="shared" si="159"/>
        <v>0</v>
      </c>
      <c r="K37" s="40">
        <f t="shared" si="159"/>
        <v>4</v>
      </c>
      <c r="L37" s="40">
        <f t="shared" si="159"/>
        <v>0</v>
      </c>
      <c r="M37" s="40">
        <f t="shared" si="159"/>
        <v>2.86</v>
      </c>
      <c r="N37" s="40">
        <f t="shared" si="159"/>
        <v>0</v>
      </c>
      <c r="O37" s="40">
        <f t="shared" si="159"/>
        <v>10.799999999999999</v>
      </c>
      <c r="P37" s="40">
        <f t="shared" si="159"/>
        <v>5.5497999999999994</v>
      </c>
      <c r="Q37" s="53">
        <f t="shared" si="159"/>
        <v>0</v>
      </c>
      <c r="R37" s="75">
        <f t="shared" si="159"/>
        <v>0</v>
      </c>
      <c r="S37" s="40">
        <f t="shared" si="159"/>
        <v>0</v>
      </c>
      <c r="T37" s="40">
        <f t="shared" si="159"/>
        <v>0</v>
      </c>
      <c r="U37" s="40">
        <f t="shared" si="159"/>
        <v>0</v>
      </c>
      <c r="V37" s="40">
        <f t="shared" si="159"/>
        <v>0</v>
      </c>
      <c r="W37" s="40">
        <f t="shared" si="159"/>
        <v>0</v>
      </c>
      <c r="X37" s="53">
        <f t="shared" si="159"/>
        <v>0</v>
      </c>
      <c r="Y37" s="64">
        <f t="shared" si="159"/>
        <v>0</v>
      </c>
      <c r="Z37" s="40">
        <f t="shared" si="159"/>
        <v>0</v>
      </c>
      <c r="AA37" s="40">
        <f t="shared" si="159"/>
        <v>0</v>
      </c>
      <c r="AB37" s="40">
        <f t="shared" si="159"/>
        <v>0</v>
      </c>
      <c r="AC37" s="40">
        <f t="shared" si="159"/>
        <v>0</v>
      </c>
      <c r="AD37" s="40">
        <f t="shared" si="159"/>
        <v>0</v>
      </c>
      <c r="AE37" s="53">
        <f t="shared" si="159"/>
        <v>0</v>
      </c>
      <c r="AF37" s="75">
        <f t="shared" si="159"/>
        <v>2.8899999999999997</v>
      </c>
      <c r="AG37" s="40">
        <f t="shared" si="159"/>
        <v>0</v>
      </c>
      <c r="AH37" s="40">
        <f t="shared" si="159"/>
        <v>4</v>
      </c>
      <c r="AI37" s="40">
        <f t="shared" si="159"/>
        <v>0</v>
      </c>
      <c r="AJ37" s="40">
        <f t="shared" ref="AJ37:BO37" si="160">AJ38+AJ65+AJ82+AJ85+AJ89+AJ90</f>
        <v>4</v>
      </c>
      <c r="AK37" s="40">
        <f t="shared" si="160"/>
        <v>2.6013000000000002</v>
      </c>
      <c r="AL37" s="53">
        <f t="shared" si="160"/>
        <v>0</v>
      </c>
      <c r="AM37" s="64">
        <f t="shared" si="160"/>
        <v>0</v>
      </c>
      <c r="AN37" s="40">
        <f t="shared" si="160"/>
        <v>0</v>
      </c>
      <c r="AO37" s="40">
        <f t="shared" si="160"/>
        <v>0.36</v>
      </c>
      <c r="AP37" s="40">
        <f t="shared" si="160"/>
        <v>0</v>
      </c>
      <c r="AQ37" s="40">
        <f t="shared" si="160"/>
        <v>1.2</v>
      </c>
      <c r="AR37" s="40">
        <f t="shared" si="160"/>
        <v>1.0243</v>
      </c>
      <c r="AS37" s="53">
        <f t="shared" si="160"/>
        <v>0</v>
      </c>
      <c r="AT37" s="75">
        <f t="shared" si="160"/>
        <v>0</v>
      </c>
      <c r="AU37" s="40">
        <f t="shared" si="160"/>
        <v>0</v>
      </c>
      <c r="AV37" s="40">
        <f t="shared" si="160"/>
        <v>2.5</v>
      </c>
      <c r="AW37" s="40">
        <f t="shared" si="160"/>
        <v>0</v>
      </c>
      <c r="AX37" s="40">
        <f t="shared" si="160"/>
        <v>7.42</v>
      </c>
      <c r="AY37" s="40">
        <f t="shared" si="160"/>
        <v>2.48</v>
      </c>
      <c r="AZ37" s="53">
        <f t="shared" si="160"/>
        <v>0</v>
      </c>
      <c r="BA37" s="64">
        <f t="shared" si="160"/>
        <v>2</v>
      </c>
      <c r="BB37" s="40">
        <f t="shared" si="160"/>
        <v>0</v>
      </c>
      <c r="BC37" s="40">
        <f t="shared" si="160"/>
        <v>2.5</v>
      </c>
      <c r="BD37" s="40">
        <f t="shared" si="160"/>
        <v>0</v>
      </c>
      <c r="BE37" s="40">
        <f t="shared" si="160"/>
        <v>9.6</v>
      </c>
      <c r="BF37" s="40">
        <f t="shared" si="160"/>
        <v>4.5255000000000001</v>
      </c>
      <c r="BG37" s="53">
        <f t="shared" si="160"/>
        <v>0</v>
      </c>
      <c r="BH37" s="75">
        <f t="shared" si="160"/>
        <v>0</v>
      </c>
      <c r="BI37" s="40">
        <f t="shared" si="160"/>
        <v>0</v>
      </c>
      <c r="BJ37" s="40">
        <f t="shared" si="160"/>
        <v>0</v>
      </c>
      <c r="BK37" s="40">
        <f t="shared" si="160"/>
        <v>0</v>
      </c>
      <c r="BL37" s="40">
        <f t="shared" si="160"/>
        <v>0</v>
      </c>
      <c r="BM37" s="40">
        <f t="shared" si="160"/>
        <v>0</v>
      </c>
      <c r="BN37" s="53">
        <f t="shared" si="160"/>
        <v>0</v>
      </c>
      <c r="BO37" s="64">
        <f t="shared" si="160"/>
        <v>0</v>
      </c>
      <c r="BP37" s="40">
        <f t="shared" ref="BP37:CU37" si="161">BP38+BP65+BP82+BP85+BP89+BP90</f>
        <v>0</v>
      </c>
      <c r="BQ37" s="40">
        <f t="shared" si="161"/>
        <v>0</v>
      </c>
      <c r="BR37" s="40">
        <f t="shared" si="161"/>
        <v>0</v>
      </c>
      <c r="BS37" s="40">
        <f t="shared" si="161"/>
        <v>0</v>
      </c>
      <c r="BT37" s="40">
        <f t="shared" si="161"/>
        <v>0</v>
      </c>
      <c r="BU37" s="53">
        <f t="shared" si="161"/>
        <v>0</v>
      </c>
      <c r="BV37" s="75">
        <f t="shared" si="161"/>
        <v>0</v>
      </c>
      <c r="BW37" s="40">
        <f t="shared" si="161"/>
        <v>0</v>
      </c>
      <c r="BX37" s="40">
        <f t="shared" si="161"/>
        <v>0</v>
      </c>
      <c r="BY37" s="40">
        <f t="shared" si="161"/>
        <v>0</v>
      </c>
      <c r="BZ37" s="40">
        <f t="shared" si="161"/>
        <v>0</v>
      </c>
      <c r="CA37" s="40">
        <f t="shared" si="161"/>
        <v>0</v>
      </c>
      <c r="CB37" s="53">
        <f t="shared" si="161"/>
        <v>0</v>
      </c>
      <c r="CC37" s="64">
        <f t="shared" si="161"/>
        <v>2</v>
      </c>
      <c r="CD37" s="40">
        <f t="shared" si="161"/>
        <v>0</v>
      </c>
      <c r="CE37" s="40">
        <f t="shared" si="161"/>
        <v>0</v>
      </c>
      <c r="CF37" s="40">
        <f t="shared" si="161"/>
        <v>0</v>
      </c>
      <c r="CG37" s="40">
        <f t="shared" si="161"/>
        <v>0</v>
      </c>
      <c r="CH37" s="40">
        <f t="shared" si="161"/>
        <v>0</v>
      </c>
      <c r="CI37" s="53">
        <f t="shared" si="161"/>
        <v>0</v>
      </c>
      <c r="CJ37" s="75">
        <f t="shared" si="161"/>
        <v>0</v>
      </c>
      <c r="CK37" s="40">
        <f t="shared" si="161"/>
        <v>0</v>
      </c>
      <c r="CL37" s="40">
        <f t="shared" si="161"/>
        <v>0</v>
      </c>
      <c r="CM37" s="40">
        <f t="shared" si="161"/>
        <v>0</v>
      </c>
      <c r="CN37" s="40">
        <f t="shared" si="161"/>
        <v>0</v>
      </c>
      <c r="CO37" s="40">
        <f t="shared" si="161"/>
        <v>0</v>
      </c>
      <c r="CP37" s="53">
        <f t="shared" si="161"/>
        <v>0</v>
      </c>
      <c r="CQ37" s="64">
        <f t="shared" si="161"/>
        <v>0</v>
      </c>
      <c r="CR37" s="40">
        <f t="shared" si="161"/>
        <v>0</v>
      </c>
      <c r="CS37" s="40">
        <f t="shared" si="161"/>
        <v>0</v>
      </c>
      <c r="CT37" s="40">
        <f t="shared" si="161"/>
        <v>0</v>
      </c>
      <c r="CU37" s="40">
        <f t="shared" si="161"/>
        <v>0</v>
      </c>
      <c r="CV37" s="40">
        <f t="shared" ref="CV37:DK37" si="162">CV38+CV65+CV82+CV85+CV89+CV90</f>
        <v>0</v>
      </c>
      <c r="CW37" s="53">
        <f t="shared" si="162"/>
        <v>0</v>
      </c>
      <c r="CX37" s="64">
        <f t="shared" si="162"/>
        <v>2.8899999999999997</v>
      </c>
      <c r="CY37" s="40">
        <f t="shared" si="162"/>
        <v>0</v>
      </c>
      <c r="CZ37" s="40">
        <f t="shared" si="162"/>
        <v>6.5</v>
      </c>
      <c r="DA37" s="40">
        <f t="shared" si="162"/>
        <v>0</v>
      </c>
      <c r="DB37" s="40">
        <f t="shared" si="162"/>
        <v>11.42</v>
      </c>
      <c r="DC37" s="40">
        <f t="shared" si="162"/>
        <v>5.0813000000000006</v>
      </c>
      <c r="DD37" s="53">
        <f t="shared" si="162"/>
        <v>0</v>
      </c>
      <c r="DE37" s="40">
        <f t="shared" si="162"/>
        <v>4</v>
      </c>
      <c r="DF37" s="40">
        <f t="shared" si="162"/>
        <v>0</v>
      </c>
      <c r="DG37" s="40">
        <f t="shared" si="162"/>
        <v>2.86</v>
      </c>
      <c r="DH37" s="40">
        <f t="shared" si="162"/>
        <v>0</v>
      </c>
      <c r="DI37" s="40">
        <f t="shared" si="162"/>
        <v>10.799999999999999</v>
      </c>
      <c r="DJ37" s="40">
        <f t="shared" si="162"/>
        <v>5.5498000000000003</v>
      </c>
      <c r="DK37" s="40">
        <f t="shared" si="162"/>
        <v>0</v>
      </c>
      <c r="DL37" s="84" t="s">
        <v>254</v>
      </c>
    </row>
    <row r="38" spans="1:116">
      <c r="A38" s="21" t="s">
        <v>91</v>
      </c>
      <c r="B38" s="22" t="s">
        <v>190</v>
      </c>
      <c r="C38" s="21" t="s">
        <v>253</v>
      </c>
      <c r="D38" s="40">
        <f t="shared" ref="D38:AI38" si="163">D39+D43+D46+D55</f>
        <v>2.8899999999999997</v>
      </c>
      <c r="E38" s="40">
        <f t="shared" si="163"/>
        <v>0</v>
      </c>
      <c r="F38" s="40">
        <f t="shared" si="163"/>
        <v>4</v>
      </c>
      <c r="G38" s="40">
        <f t="shared" si="163"/>
        <v>0</v>
      </c>
      <c r="H38" s="40">
        <f t="shared" si="163"/>
        <v>11.42</v>
      </c>
      <c r="I38" s="40">
        <f t="shared" si="163"/>
        <v>5.0812999999999997</v>
      </c>
      <c r="J38" s="53">
        <f t="shared" si="163"/>
        <v>0</v>
      </c>
      <c r="K38" s="40">
        <f t="shared" si="163"/>
        <v>0</v>
      </c>
      <c r="L38" s="40">
        <f t="shared" si="163"/>
        <v>0</v>
      </c>
      <c r="M38" s="40">
        <f t="shared" si="163"/>
        <v>0.36</v>
      </c>
      <c r="N38" s="40">
        <f t="shared" si="163"/>
        <v>0</v>
      </c>
      <c r="O38" s="40">
        <f t="shared" si="163"/>
        <v>10.799999999999999</v>
      </c>
      <c r="P38" s="40">
        <f t="shared" si="163"/>
        <v>5.5497999999999994</v>
      </c>
      <c r="Q38" s="53">
        <f t="shared" si="163"/>
        <v>0</v>
      </c>
      <c r="R38" s="75">
        <f t="shared" si="163"/>
        <v>0</v>
      </c>
      <c r="S38" s="40">
        <f t="shared" si="163"/>
        <v>0</v>
      </c>
      <c r="T38" s="40">
        <f t="shared" si="163"/>
        <v>0</v>
      </c>
      <c r="U38" s="40">
        <f t="shared" si="163"/>
        <v>0</v>
      </c>
      <c r="V38" s="40">
        <f t="shared" si="163"/>
        <v>0</v>
      </c>
      <c r="W38" s="40">
        <f t="shared" si="163"/>
        <v>0</v>
      </c>
      <c r="X38" s="53">
        <f t="shared" si="163"/>
        <v>0</v>
      </c>
      <c r="Y38" s="64">
        <f t="shared" si="163"/>
        <v>0</v>
      </c>
      <c r="Z38" s="40">
        <f t="shared" si="163"/>
        <v>0</v>
      </c>
      <c r="AA38" s="40">
        <f t="shared" si="163"/>
        <v>0</v>
      </c>
      <c r="AB38" s="40">
        <f t="shared" si="163"/>
        <v>0</v>
      </c>
      <c r="AC38" s="40">
        <f t="shared" si="163"/>
        <v>0</v>
      </c>
      <c r="AD38" s="40">
        <f t="shared" si="163"/>
        <v>0</v>
      </c>
      <c r="AE38" s="53">
        <f t="shared" si="163"/>
        <v>0</v>
      </c>
      <c r="AF38" s="75">
        <f t="shared" si="163"/>
        <v>2.8899999999999997</v>
      </c>
      <c r="AG38" s="40">
        <f t="shared" si="163"/>
        <v>0</v>
      </c>
      <c r="AH38" s="40">
        <f t="shared" si="163"/>
        <v>4</v>
      </c>
      <c r="AI38" s="40">
        <f t="shared" si="163"/>
        <v>0</v>
      </c>
      <c r="AJ38" s="40">
        <f t="shared" ref="AJ38:BO38" si="164">AJ39+AJ43+AJ46+AJ55</f>
        <v>4</v>
      </c>
      <c r="AK38" s="40">
        <f t="shared" si="164"/>
        <v>2.6013000000000002</v>
      </c>
      <c r="AL38" s="53">
        <f t="shared" si="164"/>
        <v>0</v>
      </c>
      <c r="AM38" s="64">
        <f t="shared" si="164"/>
        <v>0</v>
      </c>
      <c r="AN38" s="40">
        <f t="shared" si="164"/>
        <v>0</v>
      </c>
      <c r="AO38" s="40">
        <f t="shared" si="164"/>
        <v>0.36</v>
      </c>
      <c r="AP38" s="40">
        <f t="shared" si="164"/>
        <v>0</v>
      </c>
      <c r="AQ38" s="40">
        <f t="shared" si="164"/>
        <v>1.2</v>
      </c>
      <c r="AR38" s="40">
        <f t="shared" si="164"/>
        <v>1.0243</v>
      </c>
      <c r="AS38" s="53">
        <f t="shared" si="164"/>
        <v>0</v>
      </c>
      <c r="AT38" s="75">
        <f t="shared" si="164"/>
        <v>0</v>
      </c>
      <c r="AU38" s="40">
        <f t="shared" si="164"/>
        <v>0</v>
      </c>
      <c r="AV38" s="40">
        <f t="shared" si="164"/>
        <v>0</v>
      </c>
      <c r="AW38" s="40">
        <f t="shared" si="164"/>
        <v>0</v>
      </c>
      <c r="AX38" s="40">
        <f t="shared" si="164"/>
        <v>7.42</v>
      </c>
      <c r="AY38" s="40">
        <f t="shared" si="164"/>
        <v>2.48</v>
      </c>
      <c r="AZ38" s="53">
        <f t="shared" si="164"/>
        <v>0</v>
      </c>
      <c r="BA38" s="64">
        <f t="shared" si="164"/>
        <v>0</v>
      </c>
      <c r="BB38" s="40">
        <f t="shared" si="164"/>
        <v>0</v>
      </c>
      <c r="BC38" s="40">
        <f t="shared" si="164"/>
        <v>0</v>
      </c>
      <c r="BD38" s="40">
        <f t="shared" si="164"/>
        <v>0</v>
      </c>
      <c r="BE38" s="40">
        <f t="shared" si="164"/>
        <v>9.6</v>
      </c>
      <c r="BF38" s="40">
        <f t="shared" si="164"/>
        <v>4.5255000000000001</v>
      </c>
      <c r="BG38" s="53">
        <f t="shared" si="164"/>
        <v>0</v>
      </c>
      <c r="BH38" s="75">
        <f t="shared" si="164"/>
        <v>0</v>
      </c>
      <c r="BI38" s="40">
        <f t="shared" si="164"/>
        <v>0</v>
      </c>
      <c r="BJ38" s="40">
        <f t="shared" si="164"/>
        <v>0</v>
      </c>
      <c r="BK38" s="40">
        <f t="shared" si="164"/>
        <v>0</v>
      </c>
      <c r="BL38" s="40">
        <f t="shared" si="164"/>
        <v>0</v>
      </c>
      <c r="BM38" s="40">
        <f t="shared" si="164"/>
        <v>0</v>
      </c>
      <c r="BN38" s="53">
        <f t="shared" si="164"/>
        <v>0</v>
      </c>
      <c r="BO38" s="64">
        <f t="shared" si="164"/>
        <v>0</v>
      </c>
      <c r="BP38" s="40">
        <f t="shared" ref="BP38:CU38" si="165">BP39+BP43+BP46+BP55</f>
        <v>0</v>
      </c>
      <c r="BQ38" s="40">
        <f t="shared" si="165"/>
        <v>0</v>
      </c>
      <c r="BR38" s="40">
        <f t="shared" si="165"/>
        <v>0</v>
      </c>
      <c r="BS38" s="40">
        <f t="shared" si="165"/>
        <v>0</v>
      </c>
      <c r="BT38" s="40">
        <f t="shared" si="165"/>
        <v>0</v>
      </c>
      <c r="BU38" s="53">
        <f t="shared" si="165"/>
        <v>0</v>
      </c>
      <c r="BV38" s="75">
        <f t="shared" si="165"/>
        <v>0</v>
      </c>
      <c r="BW38" s="40">
        <f t="shared" si="165"/>
        <v>0</v>
      </c>
      <c r="BX38" s="40">
        <f t="shared" si="165"/>
        <v>0</v>
      </c>
      <c r="BY38" s="40">
        <f t="shared" si="165"/>
        <v>0</v>
      </c>
      <c r="BZ38" s="40">
        <f t="shared" si="165"/>
        <v>0</v>
      </c>
      <c r="CA38" s="40">
        <f t="shared" si="165"/>
        <v>0</v>
      </c>
      <c r="CB38" s="53">
        <f t="shared" si="165"/>
        <v>0</v>
      </c>
      <c r="CC38" s="64">
        <f t="shared" si="165"/>
        <v>0</v>
      </c>
      <c r="CD38" s="40">
        <f t="shared" si="165"/>
        <v>0</v>
      </c>
      <c r="CE38" s="40">
        <f t="shared" si="165"/>
        <v>0</v>
      </c>
      <c r="CF38" s="40">
        <f t="shared" si="165"/>
        <v>0</v>
      </c>
      <c r="CG38" s="40">
        <f t="shared" si="165"/>
        <v>0</v>
      </c>
      <c r="CH38" s="40">
        <f t="shared" si="165"/>
        <v>0</v>
      </c>
      <c r="CI38" s="53">
        <f t="shared" si="165"/>
        <v>0</v>
      </c>
      <c r="CJ38" s="75">
        <f t="shared" si="165"/>
        <v>0</v>
      </c>
      <c r="CK38" s="40">
        <f t="shared" si="165"/>
        <v>0</v>
      </c>
      <c r="CL38" s="40">
        <f t="shared" si="165"/>
        <v>0</v>
      </c>
      <c r="CM38" s="40">
        <f t="shared" si="165"/>
        <v>0</v>
      </c>
      <c r="CN38" s="40">
        <f t="shared" si="165"/>
        <v>0</v>
      </c>
      <c r="CO38" s="40">
        <f t="shared" si="165"/>
        <v>0</v>
      </c>
      <c r="CP38" s="53">
        <f t="shared" si="165"/>
        <v>0</v>
      </c>
      <c r="CQ38" s="64">
        <f t="shared" si="165"/>
        <v>0</v>
      </c>
      <c r="CR38" s="40">
        <f t="shared" si="165"/>
        <v>0</v>
      </c>
      <c r="CS38" s="40">
        <f t="shared" si="165"/>
        <v>0</v>
      </c>
      <c r="CT38" s="40">
        <f t="shared" si="165"/>
        <v>0</v>
      </c>
      <c r="CU38" s="40">
        <f t="shared" si="165"/>
        <v>0</v>
      </c>
      <c r="CV38" s="40">
        <f t="shared" ref="CV38:DK38" si="166">CV39+CV43+CV46+CV55</f>
        <v>0</v>
      </c>
      <c r="CW38" s="53">
        <f t="shared" si="166"/>
        <v>0</v>
      </c>
      <c r="CX38" s="64">
        <f t="shared" si="166"/>
        <v>2.8899999999999997</v>
      </c>
      <c r="CY38" s="40">
        <f t="shared" si="166"/>
        <v>0</v>
      </c>
      <c r="CZ38" s="40">
        <f t="shared" si="166"/>
        <v>4</v>
      </c>
      <c r="DA38" s="40">
        <f t="shared" si="166"/>
        <v>0</v>
      </c>
      <c r="DB38" s="40">
        <f t="shared" si="166"/>
        <v>11.42</v>
      </c>
      <c r="DC38" s="40">
        <f t="shared" si="166"/>
        <v>5.0813000000000006</v>
      </c>
      <c r="DD38" s="53">
        <f t="shared" si="166"/>
        <v>0</v>
      </c>
      <c r="DE38" s="40">
        <f t="shared" si="166"/>
        <v>0</v>
      </c>
      <c r="DF38" s="40">
        <f t="shared" si="166"/>
        <v>0</v>
      </c>
      <c r="DG38" s="40">
        <f t="shared" si="166"/>
        <v>0.36</v>
      </c>
      <c r="DH38" s="40">
        <f t="shared" si="166"/>
        <v>0</v>
      </c>
      <c r="DI38" s="40">
        <f t="shared" si="166"/>
        <v>10.799999999999999</v>
      </c>
      <c r="DJ38" s="40">
        <f t="shared" si="166"/>
        <v>5.5498000000000003</v>
      </c>
      <c r="DK38" s="40">
        <f t="shared" si="166"/>
        <v>0</v>
      </c>
      <c r="DL38" s="84" t="s">
        <v>254</v>
      </c>
    </row>
    <row r="39" spans="1:116" ht="31.5" hidden="1" customHeight="1">
      <c r="A39" s="21" t="s">
        <v>92</v>
      </c>
      <c r="B39" s="22" t="s">
        <v>191</v>
      </c>
      <c r="C39" s="21" t="s">
        <v>253</v>
      </c>
      <c r="D39" s="40">
        <f t="shared" ref="D39:AI39" si="167">D40+D41+D42</f>
        <v>0</v>
      </c>
      <c r="E39" s="40">
        <f t="shared" si="167"/>
        <v>0</v>
      </c>
      <c r="F39" s="40">
        <f t="shared" si="167"/>
        <v>0</v>
      </c>
      <c r="G39" s="40">
        <f t="shared" si="167"/>
        <v>0</v>
      </c>
      <c r="H39" s="40">
        <f t="shared" si="167"/>
        <v>0</v>
      </c>
      <c r="I39" s="40">
        <f t="shared" si="167"/>
        <v>0</v>
      </c>
      <c r="J39" s="53">
        <f t="shared" si="167"/>
        <v>0</v>
      </c>
      <c r="K39" s="40">
        <f t="shared" si="167"/>
        <v>0</v>
      </c>
      <c r="L39" s="40">
        <f t="shared" si="167"/>
        <v>0</v>
      </c>
      <c r="M39" s="40">
        <f t="shared" si="167"/>
        <v>0</v>
      </c>
      <c r="N39" s="40">
        <f t="shared" si="167"/>
        <v>0</v>
      </c>
      <c r="O39" s="40">
        <f t="shared" si="167"/>
        <v>0</v>
      </c>
      <c r="P39" s="40">
        <f t="shared" si="167"/>
        <v>0</v>
      </c>
      <c r="Q39" s="53">
        <f t="shared" si="167"/>
        <v>0</v>
      </c>
      <c r="R39" s="75">
        <f t="shared" si="167"/>
        <v>0</v>
      </c>
      <c r="S39" s="40">
        <f t="shared" si="167"/>
        <v>0</v>
      </c>
      <c r="T39" s="40">
        <f t="shared" si="167"/>
        <v>0</v>
      </c>
      <c r="U39" s="40">
        <f t="shared" si="167"/>
        <v>0</v>
      </c>
      <c r="V39" s="40">
        <f t="shared" si="167"/>
        <v>0</v>
      </c>
      <c r="W39" s="40">
        <f t="shared" si="167"/>
        <v>0</v>
      </c>
      <c r="X39" s="53">
        <f t="shared" si="167"/>
        <v>0</v>
      </c>
      <c r="Y39" s="64">
        <f t="shared" si="167"/>
        <v>0</v>
      </c>
      <c r="Z39" s="40">
        <f t="shared" si="167"/>
        <v>0</v>
      </c>
      <c r="AA39" s="40">
        <f t="shared" si="167"/>
        <v>0</v>
      </c>
      <c r="AB39" s="40">
        <f t="shared" si="167"/>
        <v>0</v>
      </c>
      <c r="AC39" s="40">
        <f t="shared" si="167"/>
        <v>0</v>
      </c>
      <c r="AD39" s="40">
        <f t="shared" si="167"/>
        <v>0</v>
      </c>
      <c r="AE39" s="53">
        <f t="shared" si="167"/>
        <v>0</v>
      </c>
      <c r="AF39" s="75">
        <f t="shared" si="167"/>
        <v>0</v>
      </c>
      <c r="AG39" s="40">
        <f t="shared" si="167"/>
        <v>0</v>
      </c>
      <c r="AH39" s="40">
        <f t="shared" si="167"/>
        <v>0</v>
      </c>
      <c r="AI39" s="40">
        <f t="shared" si="167"/>
        <v>0</v>
      </c>
      <c r="AJ39" s="40">
        <f t="shared" ref="AJ39:BO39" si="168">AJ40+AJ41+AJ42</f>
        <v>0</v>
      </c>
      <c r="AK39" s="40">
        <f t="shared" si="168"/>
        <v>0</v>
      </c>
      <c r="AL39" s="53">
        <f t="shared" si="168"/>
        <v>0</v>
      </c>
      <c r="AM39" s="64">
        <f t="shared" si="168"/>
        <v>0</v>
      </c>
      <c r="AN39" s="40">
        <f t="shared" si="168"/>
        <v>0</v>
      </c>
      <c r="AO39" s="40">
        <f t="shared" si="168"/>
        <v>0</v>
      </c>
      <c r="AP39" s="40">
        <f t="shared" si="168"/>
        <v>0</v>
      </c>
      <c r="AQ39" s="40">
        <f t="shared" si="168"/>
        <v>0</v>
      </c>
      <c r="AR39" s="40">
        <f t="shared" si="168"/>
        <v>0</v>
      </c>
      <c r="AS39" s="53">
        <f t="shared" si="168"/>
        <v>0</v>
      </c>
      <c r="AT39" s="75">
        <f t="shared" si="168"/>
        <v>0</v>
      </c>
      <c r="AU39" s="40">
        <f t="shared" si="168"/>
        <v>0</v>
      </c>
      <c r="AV39" s="40">
        <f t="shared" si="168"/>
        <v>0</v>
      </c>
      <c r="AW39" s="40">
        <f t="shared" si="168"/>
        <v>0</v>
      </c>
      <c r="AX39" s="40">
        <f t="shared" si="168"/>
        <v>0</v>
      </c>
      <c r="AY39" s="40">
        <f t="shared" si="168"/>
        <v>0</v>
      </c>
      <c r="AZ39" s="53">
        <f t="shared" si="168"/>
        <v>0</v>
      </c>
      <c r="BA39" s="64">
        <f t="shared" si="168"/>
        <v>0</v>
      </c>
      <c r="BB39" s="40">
        <f t="shared" si="168"/>
        <v>0</v>
      </c>
      <c r="BC39" s="40">
        <f t="shared" si="168"/>
        <v>0</v>
      </c>
      <c r="BD39" s="40">
        <f t="shared" si="168"/>
        <v>0</v>
      </c>
      <c r="BE39" s="40">
        <f t="shared" si="168"/>
        <v>0</v>
      </c>
      <c r="BF39" s="40">
        <f t="shared" si="168"/>
        <v>0</v>
      </c>
      <c r="BG39" s="53">
        <f t="shared" si="168"/>
        <v>0</v>
      </c>
      <c r="BH39" s="75">
        <f t="shared" si="168"/>
        <v>0</v>
      </c>
      <c r="BI39" s="40">
        <f t="shared" si="168"/>
        <v>0</v>
      </c>
      <c r="BJ39" s="40">
        <f t="shared" si="168"/>
        <v>0</v>
      </c>
      <c r="BK39" s="40">
        <f t="shared" si="168"/>
        <v>0</v>
      </c>
      <c r="BL39" s="40">
        <f t="shared" si="168"/>
        <v>0</v>
      </c>
      <c r="BM39" s="40">
        <f t="shared" si="168"/>
        <v>0</v>
      </c>
      <c r="BN39" s="53">
        <f t="shared" si="168"/>
        <v>0</v>
      </c>
      <c r="BO39" s="64">
        <f t="shared" si="168"/>
        <v>0</v>
      </c>
      <c r="BP39" s="40">
        <f t="shared" ref="BP39:CU39" si="169">BP40+BP41+BP42</f>
        <v>0</v>
      </c>
      <c r="BQ39" s="40">
        <f t="shared" si="169"/>
        <v>0</v>
      </c>
      <c r="BR39" s="40">
        <f t="shared" si="169"/>
        <v>0</v>
      </c>
      <c r="BS39" s="40">
        <f t="shared" si="169"/>
        <v>0</v>
      </c>
      <c r="BT39" s="40">
        <f t="shared" si="169"/>
        <v>0</v>
      </c>
      <c r="BU39" s="53">
        <f t="shared" si="169"/>
        <v>0</v>
      </c>
      <c r="BV39" s="75">
        <f t="shared" si="169"/>
        <v>0</v>
      </c>
      <c r="BW39" s="40">
        <f t="shared" si="169"/>
        <v>0</v>
      </c>
      <c r="BX39" s="40">
        <f t="shared" si="169"/>
        <v>0</v>
      </c>
      <c r="BY39" s="40">
        <f t="shared" si="169"/>
        <v>0</v>
      </c>
      <c r="BZ39" s="40">
        <f t="shared" si="169"/>
        <v>0</v>
      </c>
      <c r="CA39" s="40">
        <f t="shared" si="169"/>
        <v>0</v>
      </c>
      <c r="CB39" s="53">
        <f t="shared" si="169"/>
        <v>0</v>
      </c>
      <c r="CC39" s="64">
        <f t="shared" si="169"/>
        <v>0</v>
      </c>
      <c r="CD39" s="40">
        <f t="shared" si="169"/>
        <v>0</v>
      </c>
      <c r="CE39" s="40">
        <f t="shared" si="169"/>
        <v>0</v>
      </c>
      <c r="CF39" s="40">
        <f t="shared" si="169"/>
        <v>0</v>
      </c>
      <c r="CG39" s="40">
        <f t="shared" si="169"/>
        <v>0</v>
      </c>
      <c r="CH39" s="40">
        <f t="shared" si="169"/>
        <v>0</v>
      </c>
      <c r="CI39" s="53">
        <f t="shared" si="169"/>
        <v>0</v>
      </c>
      <c r="CJ39" s="75">
        <f t="shared" si="169"/>
        <v>0</v>
      </c>
      <c r="CK39" s="40">
        <f t="shared" si="169"/>
        <v>0</v>
      </c>
      <c r="CL39" s="40">
        <f t="shared" si="169"/>
        <v>0</v>
      </c>
      <c r="CM39" s="40">
        <f t="shared" si="169"/>
        <v>0</v>
      </c>
      <c r="CN39" s="40">
        <f t="shared" si="169"/>
        <v>0</v>
      </c>
      <c r="CO39" s="40">
        <f t="shared" si="169"/>
        <v>0</v>
      </c>
      <c r="CP39" s="53">
        <f t="shared" si="169"/>
        <v>0</v>
      </c>
      <c r="CQ39" s="64">
        <f t="shared" si="169"/>
        <v>0</v>
      </c>
      <c r="CR39" s="40">
        <f t="shared" si="169"/>
        <v>0</v>
      </c>
      <c r="CS39" s="40">
        <f t="shared" si="169"/>
        <v>0</v>
      </c>
      <c r="CT39" s="40">
        <f t="shared" si="169"/>
        <v>0</v>
      </c>
      <c r="CU39" s="40">
        <f t="shared" si="169"/>
        <v>0</v>
      </c>
      <c r="CV39" s="40">
        <f t="shared" ref="CV39:DK39" si="170">CV40+CV41+CV42</f>
        <v>0</v>
      </c>
      <c r="CW39" s="53">
        <f t="shared" si="170"/>
        <v>0</v>
      </c>
      <c r="CX39" s="64">
        <f t="shared" si="170"/>
        <v>0</v>
      </c>
      <c r="CY39" s="40">
        <f t="shared" si="170"/>
        <v>0</v>
      </c>
      <c r="CZ39" s="40">
        <f t="shared" si="170"/>
        <v>0</v>
      </c>
      <c r="DA39" s="40">
        <f t="shared" si="170"/>
        <v>0</v>
      </c>
      <c r="DB39" s="40">
        <f t="shared" si="170"/>
        <v>0</v>
      </c>
      <c r="DC39" s="40">
        <f t="shared" si="170"/>
        <v>0</v>
      </c>
      <c r="DD39" s="53">
        <f t="shared" si="170"/>
        <v>0</v>
      </c>
      <c r="DE39" s="40">
        <f t="shared" si="170"/>
        <v>0</v>
      </c>
      <c r="DF39" s="40">
        <f t="shared" si="170"/>
        <v>0</v>
      </c>
      <c r="DG39" s="40">
        <f t="shared" si="170"/>
        <v>0</v>
      </c>
      <c r="DH39" s="40">
        <f t="shared" si="170"/>
        <v>0</v>
      </c>
      <c r="DI39" s="40">
        <f t="shared" si="170"/>
        <v>0</v>
      </c>
      <c r="DJ39" s="40">
        <f t="shared" si="170"/>
        <v>0</v>
      </c>
      <c r="DK39" s="40">
        <f t="shared" si="170"/>
        <v>0</v>
      </c>
      <c r="DL39" s="84" t="s">
        <v>254</v>
      </c>
    </row>
    <row r="40" spans="1:116" ht="31.5" hidden="1" customHeight="1">
      <c r="A40" s="21" t="s">
        <v>131</v>
      </c>
      <c r="B40" s="22" t="s">
        <v>192</v>
      </c>
      <c r="C40" s="21" t="s">
        <v>253</v>
      </c>
      <c r="D40" s="40"/>
      <c r="E40" s="40"/>
      <c r="F40" s="40"/>
      <c r="G40" s="40"/>
      <c r="H40" s="40"/>
      <c r="I40" s="40"/>
      <c r="J40" s="53"/>
      <c r="K40" s="40"/>
      <c r="L40" s="40"/>
      <c r="M40" s="40"/>
      <c r="N40" s="40"/>
      <c r="O40" s="40"/>
      <c r="P40" s="40"/>
      <c r="Q40" s="53"/>
      <c r="R40" s="75"/>
      <c r="S40" s="40"/>
      <c r="T40" s="40"/>
      <c r="U40" s="40"/>
      <c r="V40" s="40"/>
      <c r="W40" s="40"/>
      <c r="X40" s="53"/>
      <c r="Y40" s="64"/>
      <c r="Z40" s="40"/>
      <c r="AA40" s="40"/>
      <c r="AB40" s="40"/>
      <c r="AC40" s="40"/>
      <c r="AD40" s="40"/>
      <c r="AE40" s="53"/>
      <c r="AF40" s="75"/>
      <c r="AG40" s="40"/>
      <c r="AH40" s="40"/>
      <c r="AI40" s="40"/>
      <c r="AJ40" s="40"/>
      <c r="AK40" s="40"/>
      <c r="AL40" s="53"/>
      <c r="AM40" s="64"/>
      <c r="AN40" s="40"/>
      <c r="AO40" s="40"/>
      <c r="AP40" s="40"/>
      <c r="AQ40" s="40"/>
      <c r="AR40" s="40"/>
      <c r="AS40" s="53"/>
      <c r="AT40" s="75"/>
      <c r="AU40" s="40"/>
      <c r="AV40" s="40"/>
      <c r="AW40" s="40"/>
      <c r="AX40" s="40"/>
      <c r="AY40" s="40"/>
      <c r="AZ40" s="53"/>
      <c r="BA40" s="64"/>
      <c r="BB40" s="40"/>
      <c r="BC40" s="40"/>
      <c r="BD40" s="40"/>
      <c r="BE40" s="40"/>
      <c r="BF40" s="40"/>
      <c r="BG40" s="53"/>
      <c r="BH40" s="75"/>
      <c r="BI40" s="40"/>
      <c r="BJ40" s="40"/>
      <c r="BK40" s="40"/>
      <c r="BL40" s="40"/>
      <c r="BM40" s="40"/>
      <c r="BN40" s="53"/>
      <c r="BO40" s="64"/>
      <c r="BP40" s="40"/>
      <c r="BQ40" s="40"/>
      <c r="BR40" s="40"/>
      <c r="BS40" s="40"/>
      <c r="BT40" s="40"/>
      <c r="BU40" s="53"/>
      <c r="BV40" s="75"/>
      <c r="BW40" s="40"/>
      <c r="BX40" s="40"/>
      <c r="BY40" s="40"/>
      <c r="BZ40" s="40"/>
      <c r="CA40" s="40"/>
      <c r="CB40" s="53"/>
      <c r="CC40" s="64"/>
      <c r="CD40" s="40"/>
      <c r="CE40" s="40"/>
      <c r="CF40" s="40"/>
      <c r="CG40" s="40"/>
      <c r="CH40" s="40"/>
      <c r="CI40" s="53"/>
      <c r="CJ40" s="75"/>
      <c r="CK40" s="40"/>
      <c r="CL40" s="40"/>
      <c r="CM40" s="40"/>
      <c r="CN40" s="40"/>
      <c r="CO40" s="40"/>
      <c r="CP40" s="53"/>
      <c r="CQ40" s="64"/>
      <c r="CR40" s="40"/>
      <c r="CS40" s="40"/>
      <c r="CT40" s="40"/>
      <c r="CU40" s="40"/>
      <c r="CV40" s="40"/>
      <c r="CW40" s="53"/>
      <c r="CX40" s="64"/>
      <c r="CY40" s="40"/>
      <c r="CZ40" s="40"/>
      <c r="DA40" s="40"/>
      <c r="DB40" s="40"/>
      <c r="DC40" s="40"/>
      <c r="DD40" s="53"/>
      <c r="DE40" s="40"/>
      <c r="DF40" s="40"/>
      <c r="DG40" s="40"/>
      <c r="DH40" s="40"/>
      <c r="DI40" s="40"/>
      <c r="DJ40" s="40"/>
      <c r="DK40" s="40"/>
      <c r="DL40" s="84" t="s">
        <v>254</v>
      </c>
    </row>
    <row r="41" spans="1:116" ht="47.25" hidden="1" customHeight="1">
      <c r="A41" s="21" t="s">
        <v>132</v>
      </c>
      <c r="B41" s="22" t="s">
        <v>193</v>
      </c>
      <c r="C41" s="21" t="s">
        <v>253</v>
      </c>
      <c r="D41" s="40"/>
      <c r="E41" s="40"/>
      <c r="F41" s="40"/>
      <c r="G41" s="40"/>
      <c r="H41" s="40"/>
      <c r="I41" s="40"/>
      <c r="J41" s="53"/>
      <c r="K41" s="40"/>
      <c r="L41" s="40"/>
      <c r="M41" s="40"/>
      <c r="N41" s="40"/>
      <c r="O41" s="40"/>
      <c r="P41" s="40"/>
      <c r="Q41" s="53"/>
      <c r="R41" s="75"/>
      <c r="S41" s="40"/>
      <c r="T41" s="40"/>
      <c r="U41" s="40"/>
      <c r="V41" s="40"/>
      <c r="W41" s="40"/>
      <c r="X41" s="53"/>
      <c r="Y41" s="75"/>
      <c r="Z41" s="40"/>
      <c r="AA41" s="40"/>
      <c r="AB41" s="40"/>
      <c r="AC41" s="40"/>
      <c r="AD41" s="40"/>
      <c r="AE41" s="53"/>
      <c r="AF41" s="75"/>
      <c r="AG41" s="40"/>
      <c r="AH41" s="40"/>
      <c r="AI41" s="40"/>
      <c r="AJ41" s="40"/>
      <c r="AK41" s="40"/>
      <c r="AL41" s="53"/>
      <c r="AM41" s="64"/>
      <c r="AN41" s="40"/>
      <c r="AO41" s="40"/>
      <c r="AP41" s="40"/>
      <c r="AQ41" s="40"/>
      <c r="AR41" s="40"/>
      <c r="AS41" s="53"/>
      <c r="AT41" s="75"/>
      <c r="AU41" s="40"/>
      <c r="AV41" s="40"/>
      <c r="AW41" s="40"/>
      <c r="AX41" s="40"/>
      <c r="AY41" s="40"/>
      <c r="AZ41" s="53"/>
      <c r="BA41" s="64"/>
      <c r="BB41" s="40"/>
      <c r="BC41" s="40"/>
      <c r="BD41" s="40"/>
      <c r="BE41" s="40"/>
      <c r="BF41" s="40"/>
      <c r="BG41" s="53"/>
      <c r="BH41" s="75"/>
      <c r="BI41" s="40"/>
      <c r="BJ41" s="40"/>
      <c r="BK41" s="40"/>
      <c r="BL41" s="40"/>
      <c r="BM41" s="40"/>
      <c r="BN41" s="53"/>
      <c r="BO41" s="64"/>
      <c r="BP41" s="40"/>
      <c r="BQ41" s="40"/>
      <c r="BR41" s="40"/>
      <c r="BS41" s="40"/>
      <c r="BT41" s="40"/>
      <c r="BU41" s="53"/>
      <c r="BV41" s="75"/>
      <c r="BW41" s="40"/>
      <c r="BX41" s="40"/>
      <c r="BY41" s="40"/>
      <c r="BZ41" s="40"/>
      <c r="CA41" s="40"/>
      <c r="CB41" s="53"/>
      <c r="CC41" s="64"/>
      <c r="CD41" s="40"/>
      <c r="CE41" s="40"/>
      <c r="CF41" s="40"/>
      <c r="CG41" s="40"/>
      <c r="CH41" s="40"/>
      <c r="CI41" s="53"/>
      <c r="CJ41" s="75"/>
      <c r="CK41" s="40"/>
      <c r="CL41" s="40"/>
      <c r="CM41" s="40"/>
      <c r="CN41" s="40"/>
      <c r="CO41" s="40"/>
      <c r="CP41" s="53"/>
      <c r="CQ41" s="64"/>
      <c r="CR41" s="40"/>
      <c r="CS41" s="40"/>
      <c r="CT41" s="40"/>
      <c r="CU41" s="40"/>
      <c r="CV41" s="40"/>
      <c r="CW41" s="53"/>
      <c r="CX41" s="64"/>
      <c r="CY41" s="40"/>
      <c r="CZ41" s="40"/>
      <c r="DA41" s="40"/>
      <c r="DB41" s="40"/>
      <c r="DC41" s="40"/>
      <c r="DD41" s="53"/>
      <c r="DE41" s="40"/>
      <c r="DF41" s="40"/>
      <c r="DG41" s="40"/>
      <c r="DH41" s="40"/>
      <c r="DI41" s="40"/>
      <c r="DJ41" s="40"/>
      <c r="DK41" s="40"/>
      <c r="DL41" s="84" t="s">
        <v>254</v>
      </c>
    </row>
    <row r="42" spans="1:116" ht="31.5" hidden="1" customHeight="1">
      <c r="A42" s="21" t="s">
        <v>133</v>
      </c>
      <c r="B42" s="22" t="s">
        <v>194</v>
      </c>
      <c r="C42" s="21" t="s">
        <v>253</v>
      </c>
      <c r="D42" s="40"/>
      <c r="E42" s="40"/>
      <c r="F42" s="40"/>
      <c r="G42" s="40"/>
      <c r="H42" s="40"/>
      <c r="I42" s="40"/>
      <c r="J42" s="53"/>
      <c r="K42" s="40"/>
      <c r="L42" s="40"/>
      <c r="M42" s="40"/>
      <c r="N42" s="40"/>
      <c r="O42" s="40"/>
      <c r="P42" s="40"/>
      <c r="Q42" s="53"/>
      <c r="R42" s="64"/>
      <c r="S42" s="40"/>
      <c r="T42" s="40"/>
      <c r="U42" s="40"/>
      <c r="V42" s="40"/>
      <c r="W42" s="40"/>
      <c r="X42" s="53"/>
      <c r="Y42" s="40"/>
      <c r="Z42" s="40"/>
      <c r="AA42" s="40"/>
      <c r="AB42" s="40"/>
      <c r="AC42" s="40"/>
      <c r="AD42" s="40"/>
      <c r="AE42" s="53"/>
      <c r="AF42" s="64"/>
      <c r="AG42" s="40"/>
      <c r="AH42" s="40"/>
      <c r="AI42" s="40"/>
      <c r="AJ42" s="40"/>
      <c r="AK42" s="40"/>
      <c r="AL42" s="53"/>
      <c r="AM42" s="40"/>
      <c r="AN42" s="40"/>
      <c r="AO42" s="40"/>
      <c r="AP42" s="40"/>
      <c r="AQ42" s="40"/>
      <c r="AR42" s="40"/>
      <c r="AS42" s="53"/>
      <c r="AT42" s="64"/>
      <c r="AU42" s="40"/>
      <c r="AV42" s="40"/>
      <c r="AW42" s="40"/>
      <c r="AX42" s="40"/>
      <c r="AY42" s="40"/>
      <c r="AZ42" s="53"/>
      <c r="BA42" s="40"/>
      <c r="BB42" s="40"/>
      <c r="BC42" s="40"/>
      <c r="BD42" s="40"/>
      <c r="BE42" s="40"/>
      <c r="BF42" s="40"/>
      <c r="BG42" s="53"/>
      <c r="BH42" s="64"/>
      <c r="BI42" s="40"/>
      <c r="BJ42" s="40"/>
      <c r="BK42" s="40"/>
      <c r="BL42" s="40"/>
      <c r="BM42" s="40"/>
      <c r="BN42" s="53"/>
      <c r="BO42" s="40"/>
      <c r="BP42" s="40"/>
      <c r="BQ42" s="40"/>
      <c r="BR42" s="40"/>
      <c r="BS42" s="40"/>
      <c r="BT42" s="40"/>
      <c r="BU42" s="53"/>
      <c r="BV42" s="64"/>
      <c r="BW42" s="40"/>
      <c r="BX42" s="40"/>
      <c r="BY42" s="40"/>
      <c r="BZ42" s="40"/>
      <c r="CA42" s="40"/>
      <c r="CB42" s="53"/>
      <c r="CC42" s="40"/>
      <c r="CD42" s="40"/>
      <c r="CE42" s="40"/>
      <c r="CF42" s="40"/>
      <c r="CG42" s="40"/>
      <c r="CH42" s="40"/>
      <c r="CI42" s="53"/>
      <c r="CJ42" s="64"/>
      <c r="CK42" s="40"/>
      <c r="CL42" s="40"/>
      <c r="CM42" s="40"/>
      <c r="CN42" s="40"/>
      <c r="CO42" s="40"/>
      <c r="CP42" s="53"/>
      <c r="CQ42" s="40"/>
      <c r="CR42" s="40"/>
      <c r="CS42" s="40"/>
      <c r="CT42" s="40"/>
      <c r="CU42" s="40"/>
      <c r="CV42" s="40"/>
      <c r="CW42" s="53"/>
      <c r="CX42" s="64"/>
      <c r="CY42" s="40"/>
      <c r="CZ42" s="40"/>
      <c r="DA42" s="40"/>
      <c r="DB42" s="40"/>
      <c r="DC42" s="40"/>
      <c r="DD42" s="53"/>
      <c r="DE42" s="40"/>
      <c r="DF42" s="40"/>
      <c r="DG42" s="40"/>
      <c r="DH42" s="40"/>
      <c r="DI42" s="40"/>
      <c r="DJ42" s="40"/>
      <c r="DK42" s="40"/>
      <c r="DL42" s="88" t="s">
        <v>254</v>
      </c>
    </row>
    <row r="43" spans="1:116" ht="31.5" hidden="1" customHeight="1">
      <c r="A43" s="21" t="s">
        <v>93</v>
      </c>
      <c r="B43" s="22" t="s">
        <v>195</v>
      </c>
      <c r="C43" s="21" t="s">
        <v>253</v>
      </c>
      <c r="D43" s="40"/>
      <c r="E43" s="40"/>
      <c r="F43" s="40"/>
      <c r="G43" s="40"/>
      <c r="H43" s="40"/>
      <c r="I43" s="40"/>
      <c r="J43" s="53"/>
      <c r="K43" s="40"/>
      <c r="L43" s="40"/>
      <c r="M43" s="40"/>
      <c r="N43" s="40"/>
      <c r="O43" s="40"/>
      <c r="P43" s="40"/>
      <c r="Q43" s="53"/>
      <c r="R43" s="64"/>
      <c r="S43" s="40"/>
      <c r="T43" s="40"/>
      <c r="U43" s="40"/>
      <c r="V43" s="40"/>
      <c r="W43" s="40"/>
      <c r="X43" s="53"/>
      <c r="Y43" s="40"/>
      <c r="Z43" s="40"/>
      <c r="AA43" s="40"/>
      <c r="AB43" s="40"/>
      <c r="AC43" s="40"/>
      <c r="AD43" s="40"/>
      <c r="AE43" s="40"/>
      <c r="AF43" s="64"/>
      <c r="AG43" s="40"/>
      <c r="AH43" s="40"/>
      <c r="AI43" s="40"/>
      <c r="AJ43" s="40"/>
      <c r="AK43" s="40"/>
      <c r="AL43" s="53"/>
      <c r="AM43" s="40"/>
      <c r="AN43" s="40"/>
      <c r="AO43" s="40"/>
      <c r="AP43" s="40"/>
      <c r="AQ43" s="40"/>
      <c r="AR43" s="40"/>
      <c r="AS43" s="40"/>
      <c r="AT43" s="64"/>
      <c r="AU43" s="40"/>
      <c r="AV43" s="40"/>
      <c r="AW43" s="40"/>
      <c r="AX43" s="40"/>
      <c r="AY43" s="40"/>
      <c r="AZ43" s="53"/>
      <c r="BA43" s="40"/>
      <c r="BB43" s="40"/>
      <c r="BC43" s="40"/>
      <c r="BD43" s="40"/>
      <c r="BE43" s="40"/>
      <c r="BF43" s="40"/>
      <c r="BG43" s="40"/>
      <c r="BH43" s="64"/>
      <c r="BI43" s="40"/>
      <c r="BJ43" s="40"/>
      <c r="BK43" s="40"/>
      <c r="BL43" s="40"/>
      <c r="BM43" s="40"/>
      <c r="BN43" s="53"/>
      <c r="BO43" s="40"/>
      <c r="BP43" s="40"/>
      <c r="BQ43" s="40"/>
      <c r="BR43" s="40"/>
      <c r="BS43" s="40"/>
      <c r="BT43" s="40"/>
      <c r="BU43" s="40"/>
      <c r="BV43" s="64"/>
      <c r="BW43" s="40"/>
      <c r="BX43" s="40"/>
      <c r="BY43" s="40"/>
      <c r="BZ43" s="40"/>
      <c r="CA43" s="40"/>
      <c r="CB43" s="53"/>
      <c r="CC43" s="40"/>
      <c r="CD43" s="40"/>
      <c r="CE43" s="40"/>
      <c r="CF43" s="40"/>
      <c r="CG43" s="40"/>
      <c r="CH43" s="40"/>
      <c r="CI43" s="40"/>
      <c r="CJ43" s="64"/>
      <c r="CK43" s="40"/>
      <c r="CL43" s="40"/>
      <c r="CM43" s="40"/>
      <c r="CN43" s="40"/>
      <c r="CO43" s="40"/>
      <c r="CP43" s="53"/>
      <c r="CQ43" s="40"/>
      <c r="CR43" s="40"/>
      <c r="CS43" s="40"/>
      <c r="CT43" s="40"/>
      <c r="CU43" s="40"/>
      <c r="CV43" s="40"/>
      <c r="CW43" s="40"/>
      <c r="CX43" s="64"/>
      <c r="CY43" s="40"/>
      <c r="CZ43" s="40"/>
      <c r="DA43" s="40"/>
      <c r="DB43" s="40"/>
      <c r="DC43" s="40"/>
      <c r="DD43" s="53"/>
      <c r="DE43" s="40"/>
      <c r="DF43" s="40"/>
      <c r="DG43" s="40"/>
      <c r="DH43" s="40"/>
      <c r="DI43" s="40"/>
      <c r="DJ43" s="40"/>
      <c r="DK43" s="40"/>
      <c r="DL43" s="88" t="s">
        <v>254</v>
      </c>
    </row>
    <row r="44" spans="1:116" ht="47.25" hidden="1" customHeight="1">
      <c r="A44" s="21" t="s">
        <v>134</v>
      </c>
      <c r="B44" s="22" t="s">
        <v>196</v>
      </c>
      <c r="C44" s="21" t="s">
        <v>253</v>
      </c>
      <c r="D44" s="40"/>
      <c r="E44" s="40"/>
      <c r="F44" s="40"/>
      <c r="G44" s="40"/>
      <c r="H44" s="40"/>
      <c r="I44" s="40"/>
      <c r="J44" s="53"/>
      <c r="K44" s="40"/>
      <c r="L44" s="40"/>
      <c r="M44" s="40"/>
      <c r="N44" s="40"/>
      <c r="O44" s="40"/>
      <c r="P44" s="40"/>
      <c r="Q44" s="53"/>
      <c r="R44" s="75"/>
      <c r="S44" s="40"/>
      <c r="T44" s="40"/>
      <c r="U44" s="40"/>
      <c r="V44" s="40"/>
      <c r="W44" s="40"/>
      <c r="X44" s="53"/>
      <c r="Y44" s="64"/>
      <c r="Z44" s="40"/>
      <c r="AA44" s="40"/>
      <c r="AB44" s="40"/>
      <c r="AC44" s="40"/>
      <c r="AD44" s="40"/>
      <c r="AE44" s="53"/>
      <c r="AF44" s="75"/>
      <c r="AG44" s="40"/>
      <c r="AH44" s="40"/>
      <c r="AI44" s="40"/>
      <c r="AJ44" s="40"/>
      <c r="AK44" s="40"/>
      <c r="AL44" s="53"/>
      <c r="AM44" s="64"/>
      <c r="AN44" s="40"/>
      <c r="AO44" s="40"/>
      <c r="AP44" s="40"/>
      <c r="AQ44" s="40"/>
      <c r="AR44" s="40"/>
      <c r="AS44" s="53"/>
      <c r="AT44" s="75"/>
      <c r="AU44" s="40"/>
      <c r="AV44" s="40"/>
      <c r="AW44" s="40"/>
      <c r="AX44" s="40"/>
      <c r="AY44" s="40"/>
      <c r="AZ44" s="53"/>
      <c r="BA44" s="64"/>
      <c r="BB44" s="40"/>
      <c r="BC44" s="40"/>
      <c r="BD44" s="40"/>
      <c r="BE44" s="40"/>
      <c r="BF44" s="40"/>
      <c r="BG44" s="53"/>
      <c r="BH44" s="75"/>
      <c r="BI44" s="40"/>
      <c r="BJ44" s="40"/>
      <c r="BK44" s="40"/>
      <c r="BL44" s="40"/>
      <c r="BM44" s="40"/>
      <c r="BN44" s="53"/>
      <c r="BO44" s="64"/>
      <c r="BP44" s="40"/>
      <c r="BQ44" s="40"/>
      <c r="BR44" s="40"/>
      <c r="BS44" s="40"/>
      <c r="BT44" s="40"/>
      <c r="BU44" s="53"/>
      <c r="BV44" s="75"/>
      <c r="BW44" s="40"/>
      <c r="BX44" s="40"/>
      <c r="BY44" s="40"/>
      <c r="BZ44" s="40"/>
      <c r="CA44" s="40"/>
      <c r="CB44" s="53"/>
      <c r="CC44" s="64"/>
      <c r="CD44" s="40"/>
      <c r="CE44" s="40"/>
      <c r="CF44" s="40"/>
      <c r="CG44" s="40"/>
      <c r="CH44" s="40"/>
      <c r="CI44" s="53"/>
      <c r="CJ44" s="75"/>
      <c r="CK44" s="40"/>
      <c r="CL44" s="40"/>
      <c r="CM44" s="40"/>
      <c r="CN44" s="40"/>
      <c r="CO44" s="40"/>
      <c r="CP44" s="53"/>
      <c r="CQ44" s="64"/>
      <c r="CR44" s="40"/>
      <c r="CS44" s="40"/>
      <c r="CT44" s="40"/>
      <c r="CU44" s="40"/>
      <c r="CV44" s="40"/>
      <c r="CW44" s="53"/>
      <c r="CX44" s="64"/>
      <c r="CY44" s="40"/>
      <c r="CZ44" s="40"/>
      <c r="DA44" s="40"/>
      <c r="DB44" s="40"/>
      <c r="DC44" s="40"/>
      <c r="DD44" s="53"/>
      <c r="DE44" s="40"/>
      <c r="DF44" s="40"/>
      <c r="DG44" s="40"/>
      <c r="DH44" s="40"/>
      <c r="DI44" s="40"/>
      <c r="DJ44" s="40"/>
      <c r="DK44" s="40"/>
      <c r="DL44" s="88" t="s">
        <v>254</v>
      </c>
    </row>
    <row r="45" spans="1:116" ht="31.5" hidden="1" customHeight="1">
      <c r="A45" s="21" t="s">
        <v>135</v>
      </c>
      <c r="B45" s="22" t="s">
        <v>197</v>
      </c>
      <c r="C45" s="21" t="s">
        <v>253</v>
      </c>
      <c r="D45" s="40"/>
      <c r="E45" s="40"/>
      <c r="F45" s="40"/>
      <c r="G45" s="40"/>
      <c r="H45" s="40"/>
      <c r="I45" s="40"/>
      <c r="J45" s="53"/>
      <c r="K45" s="40"/>
      <c r="L45" s="40"/>
      <c r="M45" s="40"/>
      <c r="N45" s="40"/>
      <c r="O45" s="40"/>
      <c r="P45" s="40"/>
      <c r="Q45" s="53"/>
      <c r="R45" s="75"/>
      <c r="S45" s="40"/>
      <c r="T45" s="40"/>
      <c r="U45" s="40"/>
      <c r="V45" s="40"/>
      <c r="W45" s="40"/>
      <c r="X45" s="53"/>
      <c r="Y45" s="64"/>
      <c r="Z45" s="40"/>
      <c r="AA45" s="40"/>
      <c r="AB45" s="40"/>
      <c r="AC45" s="40"/>
      <c r="AD45" s="40"/>
      <c r="AE45" s="53"/>
      <c r="AF45" s="75"/>
      <c r="AG45" s="40"/>
      <c r="AH45" s="40"/>
      <c r="AI45" s="40"/>
      <c r="AJ45" s="40"/>
      <c r="AK45" s="40"/>
      <c r="AL45" s="53"/>
      <c r="AM45" s="64"/>
      <c r="AN45" s="40"/>
      <c r="AO45" s="40"/>
      <c r="AP45" s="40"/>
      <c r="AQ45" s="40"/>
      <c r="AR45" s="40"/>
      <c r="AS45" s="53"/>
      <c r="AT45" s="75"/>
      <c r="AU45" s="40"/>
      <c r="AV45" s="40"/>
      <c r="AW45" s="40"/>
      <c r="AX45" s="40"/>
      <c r="AY45" s="40"/>
      <c r="AZ45" s="53"/>
      <c r="BA45" s="64"/>
      <c r="BB45" s="40"/>
      <c r="BC45" s="40"/>
      <c r="BD45" s="40"/>
      <c r="BE45" s="40"/>
      <c r="BF45" s="40"/>
      <c r="BG45" s="53"/>
      <c r="BH45" s="75"/>
      <c r="BI45" s="40"/>
      <c r="BJ45" s="40"/>
      <c r="BK45" s="40"/>
      <c r="BL45" s="40"/>
      <c r="BM45" s="40"/>
      <c r="BN45" s="53"/>
      <c r="BO45" s="64"/>
      <c r="BP45" s="40"/>
      <c r="BQ45" s="40"/>
      <c r="BR45" s="40"/>
      <c r="BS45" s="40"/>
      <c r="BT45" s="40"/>
      <c r="BU45" s="53"/>
      <c r="BV45" s="75"/>
      <c r="BW45" s="40"/>
      <c r="BX45" s="40"/>
      <c r="BY45" s="40"/>
      <c r="BZ45" s="40"/>
      <c r="CA45" s="40"/>
      <c r="CB45" s="53"/>
      <c r="CC45" s="64"/>
      <c r="CD45" s="40"/>
      <c r="CE45" s="40"/>
      <c r="CF45" s="40"/>
      <c r="CG45" s="40"/>
      <c r="CH45" s="40"/>
      <c r="CI45" s="53"/>
      <c r="CJ45" s="75"/>
      <c r="CK45" s="40"/>
      <c r="CL45" s="40"/>
      <c r="CM45" s="40"/>
      <c r="CN45" s="40"/>
      <c r="CO45" s="40"/>
      <c r="CP45" s="53"/>
      <c r="CQ45" s="64"/>
      <c r="CR45" s="40"/>
      <c r="CS45" s="40"/>
      <c r="CT45" s="40"/>
      <c r="CU45" s="40"/>
      <c r="CV45" s="40"/>
      <c r="CW45" s="53"/>
      <c r="CX45" s="64"/>
      <c r="CY45" s="40"/>
      <c r="CZ45" s="40"/>
      <c r="DA45" s="40"/>
      <c r="DB45" s="40"/>
      <c r="DC45" s="40"/>
      <c r="DD45" s="53"/>
      <c r="DE45" s="40"/>
      <c r="DF45" s="40"/>
      <c r="DG45" s="40"/>
      <c r="DH45" s="40"/>
      <c r="DI45" s="40"/>
      <c r="DJ45" s="40"/>
      <c r="DK45" s="40"/>
      <c r="DL45" s="88" t="s">
        <v>254</v>
      </c>
    </row>
    <row r="46" spans="1:116" ht="31.5" hidden="1" customHeight="1">
      <c r="A46" s="21" t="s">
        <v>94</v>
      </c>
      <c r="B46" s="22" t="s">
        <v>198</v>
      </c>
      <c r="C46" s="21" t="s">
        <v>253</v>
      </c>
      <c r="D46" s="40"/>
      <c r="E46" s="40"/>
      <c r="F46" s="40"/>
      <c r="G46" s="40"/>
      <c r="H46" s="40"/>
      <c r="I46" s="40"/>
      <c r="J46" s="53"/>
      <c r="K46" s="40"/>
      <c r="L46" s="40"/>
      <c r="M46" s="40"/>
      <c r="N46" s="40"/>
      <c r="O46" s="40"/>
      <c r="P46" s="40"/>
      <c r="Q46" s="53"/>
      <c r="R46" s="75"/>
      <c r="S46" s="40"/>
      <c r="T46" s="40"/>
      <c r="U46" s="40"/>
      <c r="V46" s="40"/>
      <c r="W46" s="40"/>
      <c r="X46" s="53"/>
      <c r="Y46" s="64"/>
      <c r="Z46" s="40"/>
      <c r="AA46" s="40"/>
      <c r="AB46" s="40"/>
      <c r="AC46" s="40"/>
      <c r="AD46" s="40"/>
      <c r="AE46" s="53"/>
      <c r="AF46" s="75"/>
      <c r="AG46" s="40"/>
      <c r="AH46" s="40"/>
      <c r="AI46" s="40"/>
      <c r="AJ46" s="40"/>
      <c r="AK46" s="40"/>
      <c r="AL46" s="53"/>
      <c r="AM46" s="64"/>
      <c r="AN46" s="40"/>
      <c r="AO46" s="40"/>
      <c r="AP46" s="40"/>
      <c r="AQ46" s="40"/>
      <c r="AR46" s="40"/>
      <c r="AS46" s="53"/>
      <c r="AT46" s="75"/>
      <c r="AU46" s="40"/>
      <c r="AV46" s="40"/>
      <c r="AW46" s="40"/>
      <c r="AX46" s="40"/>
      <c r="AY46" s="40"/>
      <c r="AZ46" s="53"/>
      <c r="BA46" s="64"/>
      <c r="BB46" s="40"/>
      <c r="BC46" s="40"/>
      <c r="BD46" s="40"/>
      <c r="BE46" s="40"/>
      <c r="BF46" s="40"/>
      <c r="BG46" s="53"/>
      <c r="BH46" s="75"/>
      <c r="BI46" s="40"/>
      <c r="BJ46" s="40"/>
      <c r="BK46" s="40"/>
      <c r="BL46" s="40"/>
      <c r="BM46" s="40"/>
      <c r="BN46" s="53"/>
      <c r="BO46" s="64"/>
      <c r="BP46" s="40"/>
      <c r="BQ46" s="40"/>
      <c r="BR46" s="40"/>
      <c r="BS46" s="40"/>
      <c r="BT46" s="40"/>
      <c r="BU46" s="53"/>
      <c r="BV46" s="75"/>
      <c r="BW46" s="40"/>
      <c r="BX46" s="40"/>
      <c r="BY46" s="40"/>
      <c r="BZ46" s="40"/>
      <c r="CA46" s="40"/>
      <c r="CB46" s="53"/>
      <c r="CC46" s="64"/>
      <c r="CD46" s="40"/>
      <c r="CE46" s="40"/>
      <c r="CF46" s="40"/>
      <c r="CG46" s="40"/>
      <c r="CH46" s="40"/>
      <c r="CI46" s="53"/>
      <c r="CJ46" s="75"/>
      <c r="CK46" s="40"/>
      <c r="CL46" s="40"/>
      <c r="CM46" s="40"/>
      <c r="CN46" s="40"/>
      <c r="CO46" s="40"/>
      <c r="CP46" s="53"/>
      <c r="CQ46" s="64"/>
      <c r="CR46" s="40"/>
      <c r="CS46" s="40"/>
      <c r="CT46" s="40"/>
      <c r="CU46" s="40"/>
      <c r="CV46" s="40"/>
      <c r="CW46" s="53"/>
      <c r="CX46" s="64"/>
      <c r="CY46" s="40"/>
      <c r="CZ46" s="40"/>
      <c r="DA46" s="40"/>
      <c r="DB46" s="40"/>
      <c r="DC46" s="40"/>
      <c r="DD46" s="53"/>
      <c r="DE46" s="40"/>
      <c r="DF46" s="40"/>
      <c r="DG46" s="40"/>
      <c r="DH46" s="40"/>
      <c r="DI46" s="40"/>
      <c r="DJ46" s="40"/>
      <c r="DK46" s="40"/>
      <c r="DL46" s="88" t="s">
        <v>254</v>
      </c>
    </row>
    <row r="47" spans="1:116" ht="31.5" hidden="1" customHeight="1">
      <c r="A47" s="21" t="s">
        <v>136</v>
      </c>
      <c r="B47" s="31" t="s">
        <v>199</v>
      </c>
      <c r="C47" s="21" t="s">
        <v>253</v>
      </c>
      <c r="D47" s="40"/>
      <c r="E47" s="40"/>
      <c r="F47" s="40"/>
      <c r="G47" s="40"/>
      <c r="H47" s="40"/>
      <c r="I47" s="40"/>
      <c r="J47" s="53"/>
      <c r="K47" s="40"/>
      <c r="L47" s="40"/>
      <c r="M47" s="40"/>
      <c r="N47" s="40"/>
      <c r="O47" s="40"/>
      <c r="P47" s="40"/>
      <c r="Q47" s="53"/>
      <c r="R47" s="75"/>
      <c r="S47" s="40"/>
      <c r="T47" s="40"/>
      <c r="U47" s="40"/>
      <c r="V47" s="40"/>
      <c r="W47" s="40"/>
      <c r="X47" s="53"/>
      <c r="Y47" s="64"/>
      <c r="Z47" s="40"/>
      <c r="AA47" s="40"/>
      <c r="AB47" s="40"/>
      <c r="AC47" s="40"/>
      <c r="AD47" s="40"/>
      <c r="AE47" s="53"/>
      <c r="AF47" s="75"/>
      <c r="AG47" s="40"/>
      <c r="AH47" s="40"/>
      <c r="AI47" s="40"/>
      <c r="AJ47" s="40"/>
      <c r="AK47" s="40"/>
      <c r="AL47" s="53"/>
      <c r="AM47" s="64"/>
      <c r="AN47" s="40"/>
      <c r="AO47" s="40"/>
      <c r="AP47" s="40"/>
      <c r="AQ47" s="40"/>
      <c r="AR47" s="40"/>
      <c r="AS47" s="53"/>
      <c r="AT47" s="75"/>
      <c r="AU47" s="40"/>
      <c r="AV47" s="40"/>
      <c r="AW47" s="40"/>
      <c r="AX47" s="40"/>
      <c r="AY47" s="40"/>
      <c r="AZ47" s="53"/>
      <c r="BA47" s="64"/>
      <c r="BB47" s="40"/>
      <c r="BC47" s="40"/>
      <c r="BD47" s="40"/>
      <c r="BE47" s="40"/>
      <c r="BF47" s="40"/>
      <c r="BG47" s="53"/>
      <c r="BH47" s="75"/>
      <c r="BI47" s="40"/>
      <c r="BJ47" s="40"/>
      <c r="BK47" s="40"/>
      <c r="BL47" s="40"/>
      <c r="BM47" s="40"/>
      <c r="BN47" s="53"/>
      <c r="BO47" s="64"/>
      <c r="BP47" s="40"/>
      <c r="BQ47" s="40"/>
      <c r="BR47" s="40"/>
      <c r="BS47" s="40"/>
      <c r="BT47" s="40"/>
      <c r="BU47" s="53"/>
      <c r="BV47" s="75"/>
      <c r="BW47" s="40"/>
      <c r="BX47" s="40"/>
      <c r="BY47" s="40"/>
      <c r="BZ47" s="40"/>
      <c r="CA47" s="40"/>
      <c r="CB47" s="53"/>
      <c r="CC47" s="64"/>
      <c r="CD47" s="40"/>
      <c r="CE47" s="40"/>
      <c r="CF47" s="40"/>
      <c r="CG47" s="40"/>
      <c r="CH47" s="40"/>
      <c r="CI47" s="53"/>
      <c r="CJ47" s="75"/>
      <c r="CK47" s="40"/>
      <c r="CL47" s="40"/>
      <c r="CM47" s="40"/>
      <c r="CN47" s="40"/>
      <c r="CO47" s="40"/>
      <c r="CP47" s="53"/>
      <c r="CQ47" s="64"/>
      <c r="CR47" s="40"/>
      <c r="CS47" s="40"/>
      <c r="CT47" s="40"/>
      <c r="CU47" s="40"/>
      <c r="CV47" s="40"/>
      <c r="CW47" s="53"/>
      <c r="CX47" s="64"/>
      <c r="CY47" s="40"/>
      <c r="CZ47" s="40"/>
      <c r="DA47" s="40"/>
      <c r="DB47" s="40"/>
      <c r="DC47" s="40"/>
      <c r="DD47" s="53"/>
      <c r="DE47" s="40"/>
      <c r="DF47" s="40"/>
      <c r="DG47" s="40"/>
      <c r="DH47" s="40"/>
      <c r="DI47" s="40"/>
      <c r="DJ47" s="40"/>
      <c r="DK47" s="40"/>
      <c r="DL47" s="88" t="s">
        <v>254</v>
      </c>
    </row>
    <row r="48" spans="1:116" ht="63" hidden="1" customHeight="1">
      <c r="A48" s="21" t="s">
        <v>136</v>
      </c>
      <c r="B48" s="22" t="s">
        <v>200</v>
      </c>
      <c r="C48" s="21" t="s">
        <v>253</v>
      </c>
      <c r="D48" s="40"/>
      <c r="E48" s="40"/>
      <c r="F48" s="40"/>
      <c r="G48" s="40"/>
      <c r="H48" s="40"/>
      <c r="I48" s="40"/>
      <c r="J48" s="53"/>
      <c r="K48" s="40"/>
      <c r="L48" s="40"/>
      <c r="M48" s="40"/>
      <c r="N48" s="40"/>
      <c r="O48" s="40"/>
      <c r="P48" s="40"/>
      <c r="Q48" s="53"/>
      <c r="R48" s="75"/>
      <c r="S48" s="40"/>
      <c r="T48" s="40"/>
      <c r="U48" s="40"/>
      <c r="V48" s="40"/>
      <c r="W48" s="40"/>
      <c r="X48" s="53"/>
      <c r="Y48" s="64"/>
      <c r="Z48" s="40"/>
      <c r="AA48" s="40"/>
      <c r="AB48" s="40"/>
      <c r="AC48" s="40"/>
      <c r="AD48" s="40"/>
      <c r="AE48" s="53"/>
      <c r="AF48" s="75"/>
      <c r="AG48" s="40"/>
      <c r="AH48" s="40"/>
      <c r="AI48" s="40"/>
      <c r="AJ48" s="40"/>
      <c r="AK48" s="40"/>
      <c r="AL48" s="53"/>
      <c r="AM48" s="64"/>
      <c r="AN48" s="40"/>
      <c r="AO48" s="40"/>
      <c r="AP48" s="40"/>
      <c r="AQ48" s="40"/>
      <c r="AR48" s="40"/>
      <c r="AS48" s="53"/>
      <c r="AT48" s="75"/>
      <c r="AU48" s="40"/>
      <c r="AV48" s="40"/>
      <c r="AW48" s="40"/>
      <c r="AX48" s="40"/>
      <c r="AY48" s="40"/>
      <c r="AZ48" s="53"/>
      <c r="BA48" s="64"/>
      <c r="BB48" s="40"/>
      <c r="BC48" s="40"/>
      <c r="BD48" s="40"/>
      <c r="BE48" s="40"/>
      <c r="BF48" s="40"/>
      <c r="BG48" s="53"/>
      <c r="BH48" s="75"/>
      <c r="BI48" s="40"/>
      <c r="BJ48" s="40"/>
      <c r="BK48" s="40"/>
      <c r="BL48" s="40"/>
      <c r="BM48" s="40"/>
      <c r="BN48" s="53"/>
      <c r="BO48" s="64"/>
      <c r="BP48" s="40"/>
      <c r="BQ48" s="40"/>
      <c r="BR48" s="40"/>
      <c r="BS48" s="40"/>
      <c r="BT48" s="40"/>
      <c r="BU48" s="53"/>
      <c r="BV48" s="75"/>
      <c r="BW48" s="40"/>
      <c r="BX48" s="40"/>
      <c r="BY48" s="40"/>
      <c r="BZ48" s="40"/>
      <c r="CA48" s="40"/>
      <c r="CB48" s="53"/>
      <c r="CC48" s="64"/>
      <c r="CD48" s="40"/>
      <c r="CE48" s="40"/>
      <c r="CF48" s="40"/>
      <c r="CG48" s="40"/>
      <c r="CH48" s="40"/>
      <c r="CI48" s="53"/>
      <c r="CJ48" s="75"/>
      <c r="CK48" s="40"/>
      <c r="CL48" s="40"/>
      <c r="CM48" s="40"/>
      <c r="CN48" s="40"/>
      <c r="CO48" s="40"/>
      <c r="CP48" s="53"/>
      <c r="CQ48" s="64"/>
      <c r="CR48" s="40"/>
      <c r="CS48" s="40"/>
      <c r="CT48" s="40"/>
      <c r="CU48" s="40"/>
      <c r="CV48" s="40"/>
      <c r="CW48" s="53"/>
      <c r="CX48" s="64"/>
      <c r="CY48" s="40"/>
      <c r="CZ48" s="40"/>
      <c r="DA48" s="40"/>
      <c r="DB48" s="40"/>
      <c r="DC48" s="40"/>
      <c r="DD48" s="53"/>
      <c r="DE48" s="40"/>
      <c r="DF48" s="40"/>
      <c r="DG48" s="40"/>
      <c r="DH48" s="40"/>
      <c r="DI48" s="40"/>
      <c r="DJ48" s="40"/>
      <c r="DK48" s="40"/>
      <c r="DL48" s="88" t="s">
        <v>254</v>
      </c>
    </row>
    <row r="49" spans="1:116" ht="63" hidden="1" customHeight="1">
      <c r="A49" s="21" t="s">
        <v>136</v>
      </c>
      <c r="B49" s="22" t="s">
        <v>201</v>
      </c>
      <c r="C49" s="21" t="s">
        <v>253</v>
      </c>
      <c r="D49" s="40"/>
      <c r="E49" s="40"/>
      <c r="F49" s="40"/>
      <c r="G49" s="40"/>
      <c r="H49" s="40"/>
      <c r="I49" s="40"/>
      <c r="J49" s="53"/>
      <c r="K49" s="40"/>
      <c r="L49" s="40"/>
      <c r="M49" s="40"/>
      <c r="N49" s="40"/>
      <c r="O49" s="40"/>
      <c r="P49" s="40"/>
      <c r="Q49" s="53"/>
      <c r="R49" s="75"/>
      <c r="S49" s="40"/>
      <c r="T49" s="40"/>
      <c r="U49" s="40"/>
      <c r="V49" s="40"/>
      <c r="W49" s="40"/>
      <c r="X49" s="53"/>
      <c r="Y49" s="64"/>
      <c r="Z49" s="40"/>
      <c r="AA49" s="40"/>
      <c r="AB49" s="40"/>
      <c r="AC49" s="40"/>
      <c r="AD49" s="40"/>
      <c r="AE49" s="53"/>
      <c r="AF49" s="75"/>
      <c r="AG49" s="40"/>
      <c r="AH49" s="40"/>
      <c r="AI49" s="40"/>
      <c r="AJ49" s="40"/>
      <c r="AK49" s="40"/>
      <c r="AL49" s="53"/>
      <c r="AM49" s="64"/>
      <c r="AN49" s="40"/>
      <c r="AO49" s="40"/>
      <c r="AP49" s="40"/>
      <c r="AQ49" s="40"/>
      <c r="AR49" s="40"/>
      <c r="AS49" s="53"/>
      <c r="AT49" s="75"/>
      <c r="AU49" s="40"/>
      <c r="AV49" s="40"/>
      <c r="AW49" s="40"/>
      <c r="AX49" s="40"/>
      <c r="AY49" s="40"/>
      <c r="AZ49" s="53"/>
      <c r="BA49" s="64"/>
      <c r="BB49" s="40"/>
      <c r="BC49" s="40"/>
      <c r="BD49" s="40"/>
      <c r="BE49" s="40"/>
      <c r="BF49" s="40"/>
      <c r="BG49" s="53"/>
      <c r="BH49" s="75"/>
      <c r="BI49" s="40"/>
      <c r="BJ49" s="40"/>
      <c r="BK49" s="40"/>
      <c r="BL49" s="40"/>
      <c r="BM49" s="40"/>
      <c r="BN49" s="53"/>
      <c r="BO49" s="64"/>
      <c r="BP49" s="40"/>
      <c r="BQ49" s="40"/>
      <c r="BR49" s="40"/>
      <c r="BS49" s="40"/>
      <c r="BT49" s="40"/>
      <c r="BU49" s="53"/>
      <c r="BV49" s="75"/>
      <c r="BW49" s="40"/>
      <c r="BX49" s="40"/>
      <c r="BY49" s="40"/>
      <c r="BZ49" s="40"/>
      <c r="CA49" s="40"/>
      <c r="CB49" s="53"/>
      <c r="CC49" s="64"/>
      <c r="CD49" s="40"/>
      <c r="CE49" s="40"/>
      <c r="CF49" s="40"/>
      <c r="CG49" s="40"/>
      <c r="CH49" s="40"/>
      <c r="CI49" s="53"/>
      <c r="CJ49" s="75"/>
      <c r="CK49" s="40"/>
      <c r="CL49" s="40"/>
      <c r="CM49" s="40"/>
      <c r="CN49" s="40"/>
      <c r="CO49" s="40"/>
      <c r="CP49" s="53"/>
      <c r="CQ49" s="64"/>
      <c r="CR49" s="40"/>
      <c r="CS49" s="40"/>
      <c r="CT49" s="40"/>
      <c r="CU49" s="40"/>
      <c r="CV49" s="40"/>
      <c r="CW49" s="53"/>
      <c r="CX49" s="64"/>
      <c r="CY49" s="40"/>
      <c r="CZ49" s="40"/>
      <c r="DA49" s="40"/>
      <c r="DB49" s="40"/>
      <c r="DC49" s="40"/>
      <c r="DD49" s="53"/>
      <c r="DE49" s="40"/>
      <c r="DF49" s="40"/>
      <c r="DG49" s="40"/>
      <c r="DH49" s="40"/>
      <c r="DI49" s="40"/>
      <c r="DJ49" s="40"/>
      <c r="DK49" s="40"/>
      <c r="DL49" s="88" t="s">
        <v>254</v>
      </c>
    </row>
    <row r="50" spans="1:116" ht="63" hidden="1" customHeight="1">
      <c r="A50" s="21" t="s">
        <v>136</v>
      </c>
      <c r="B50" s="22" t="s">
        <v>202</v>
      </c>
      <c r="C50" s="21" t="s">
        <v>253</v>
      </c>
      <c r="D50" s="40"/>
      <c r="E50" s="40"/>
      <c r="F50" s="40"/>
      <c r="G50" s="40"/>
      <c r="H50" s="40"/>
      <c r="I50" s="40"/>
      <c r="J50" s="53"/>
      <c r="K50" s="40"/>
      <c r="L50" s="40"/>
      <c r="M50" s="40"/>
      <c r="N50" s="40"/>
      <c r="O50" s="40"/>
      <c r="P50" s="40"/>
      <c r="Q50" s="53"/>
      <c r="R50" s="75"/>
      <c r="S50" s="40"/>
      <c r="T50" s="40"/>
      <c r="U50" s="40"/>
      <c r="V50" s="40"/>
      <c r="W50" s="40"/>
      <c r="X50" s="53"/>
      <c r="Y50" s="64"/>
      <c r="Z50" s="40"/>
      <c r="AA50" s="40"/>
      <c r="AB50" s="40"/>
      <c r="AC50" s="40"/>
      <c r="AD50" s="40"/>
      <c r="AE50" s="53"/>
      <c r="AF50" s="75"/>
      <c r="AG50" s="40"/>
      <c r="AH50" s="40"/>
      <c r="AI50" s="40"/>
      <c r="AJ50" s="40"/>
      <c r="AK50" s="40"/>
      <c r="AL50" s="53"/>
      <c r="AM50" s="64"/>
      <c r="AN50" s="40"/>
      <c r="AO50" s="40"/>
      <c r="AP50" s="40"/>
      <c r="AQ50" s="40"/>
      <c r="AR50" s="40"/>
      <c r="AS50" s="53"/>
      <c r="AT50" s="75"/>
      <c r="AU50" s="40"/>
      <c r="AV50" s="40"/>
      <c r="AW50" s="40"/>
      <c r="AX50" s="40"/>
      <c r="AY50" s="40"/>
      <c r="AZ50" s="53"/>
      <c r="BA50" s="64"/>
      <c r="BB50" s="40"/>
      <c r="BC50" s="40"/>
      <c r="BD50" s="40"/>
      <c r="BE50" s="40"/>
      <c r="BF50" s="40"/>
      <c r="BG50" s="53"/>
      <c r="BH50" s="75"/>
      <c r="BI50" s="40"/>
      <c r="BJ50" s="40"/>
      <c r="BK50" s="40"/>
      <c r="BL50" s="40"/>
      <c r="BM50" s="40"/>
      <c r="BN50" s="53"/>
      <c r="BO50" s="64"/>
      <c r="BP50" s="40"/>
      <c r="BQ50" s="40"/>
      <c r="BR50" s="40"/>
      <c r="BS50" s="40"/>
      <c r="BT50" s="40"/>
      <c r="BU50" s="53"/>
      <c r="BV50" s="75"/>
      <c r="BW50" s="40"/>
      <c r="BX50" s="40"/>
      <c r="BY50" s="40"/>
      <c r="BZ50" s="40"/>
      <c r="CA50" s="40"/>
      <c r="CB50" s="53"/>
      <c r="CC50" s="64"/>
      <c r="CD50" s="40"/>
      <c r="CE50" s="40"/>
      <c r="CF50" s="40"/>
      <c r="CG50" s="40"/>
      <c r="CH50" s="40"/>
      <c r="CI50" s="53"/>
      <c r="CJ50" s="75"/>
      <c r="CK50" s="40"/>
      <c r="CL50" s="40"/>
      <c r="CM50" s="40"/>
      <c r="CN50" s="40"/>
      <c r="CO50" s="40"/>
      <c r="CP50" s="53"/>
      <c r="CQ50" s="64"/>
      <c r="CR50" s="40"/>
      <c r="CS50" s="40"/>
      <c r="CT50" s="40"/>
      <c r="CU50" s="40"/>
      <c r="CV50" s="40"/>
      <c r="CW50" s="53"/>
      <c r="CX50" s="64"/>
      <c r="CY50" s="40"/>
      <c r="CZ50" s="40"/>
      <c r="DA50" s="40"/>
      <c r="DB50" s="40"/>
      <c r="DC50" s="40"/>
      <c r="DD50" s="53"/>
      <c r="DE50" s="40"/>
      <c r="DF50" s="40"/>
      <c r="DG50" s="40"/>
      <c r="DH50" s="40"/>
      <c r="DI50" s="40"/>
      <c r="DJ50" s="40"/>
      <c r="DK50" s="40"/>
      <c r="DL50" s="88" t="s">
        <v>254</v>
      </c>
    </row>
    <row r="51" spans="1:116" ht="31.5" hidden="1" customHeight="1">
      <c r="A51" s="21" t="s">
        <v>137</v>
      </c>
      <c r="B51" s="31" t="s">
        <v>199</v>
      </c>
      <c r="C51" s="21" t="s">
        <v>253</v>
      </c>
      <c r="D51" s="40"/>
      <c r="E51" s="40"/>
      <c r="F51" s="40"/>
      <c r="G51" s="40"/>
      <c r="H51" s="40"/>
      <c r="I51" s="40"/>
      <c r="J51" s="53"/>
      <c r="K51" s="40"/>
      <c r="L51" s="40"/>
      <c r="M51" s="40"/>
      <c r="N51" s="40"/>
      <c r="O51" s="40"/>
      <c r="P51" s="40"/>
      <c r="Q51" s="53"/>
      <c r="R51" s="75"/>
      <c r="S51" s="40"/>
      <c r="T51" s="40"/>
      <c r="U51" s="40"/>
      <c r="V51" s="40"/>
      <c r="W51" s="40"/>
      <c r="X51" s="53"/>
      <c r="Y51" s="64"/>
      <c r="Z51" s="40"/>
      <c r="AA51" s="40"/>
      <c r="AB51" s="40"/>
      <c r="AC51" s="40"/>
      <c r="AD51" s="40"/>
      <c r="AE51" s="53"/>
      <c r="AF51" s="75"/>
      <c r="AG51" s="40"/>
      <c r="AH51" s="40"/>
      <c r="AI51" s="40"/>
      <c r="AJ51" s="40"/>
      <c r="AK51" s="40"/>
      <c r="AL51" s="53"/>
      <c r="AM51" s="64"/>
      <c r="AN51" s="40"/>
      <c r="AO51" s="40"/>
      <c r="AP51" s="40"/>
      <c r="AQ51" s="40"/>
      <c r="AR51" s="40"/>
      <c r="AS51" s="53"/>
      <c r="AT51" s="75"/>
      <c r="AU51" s="40"/>
      <c r="AV51" s="40"/>
      <c r="AW51" s="40"/>
      <c r="AX51" s="40"/>
      <c r="AY51" s="40"/>
      <c r="AZ51" s="53"/>
      <c r="BA51" s="64"/>
      <c r="BB51" s="40"/>
      <c r="BC51" s="40"/>
      <c r="BD51" s="40"/>
      <c r="BE51" s="40"/>
      <c r="BF51" s="40"/>
      <c r="BG51" s="53"/>
      <c r="BH51" s="75"/>
      <c r="BI51" s="40"/>
      <c r="BJ51" s="40"/>
      <c r="BK51" s="40"/>
      <c r="BL51" s="40"/>
      <c r="BM51" s="40"/>
      <c r="BN51" s="53"/>
      <c r="BO51" s="64"/>
      <c r="BP51" s="40"/>
      <c r="BQ51" s="40"/>
      <c r="BR51" s="40"/>
      <c r="BS51" s="40"/>
      <c r="BT51" s="40"/>
      <c r="BU51" s="53"/>
      <c r="BV51" s="75"/>
      <c r="BW51" s="40"/>
      <c r="BX51" s="40"/>
      <c r="BY51" s="40"/>
      <c r="BZ51" s="40"/>
      <c r="CA51" s="40"/>
      <c r="CB51" s="53"/>
      <c r="CC51" s="64"/>
      <c r="CD51" s="40"/>
      <c r="CE51" s="40"/>
      <c r="CF51" s="40"/>
      <c r="CG51" s="40"/>
      <c r="CH51" s="40"/>
      <c r="CI51" s="53"/>
      <c r="CJ51" s="75"/>
      <c r="CK51" s="40"/>
      <c r="CL51" s="40"/>
      <c r="CM51" s="40"/>
      <c r="CN51" s="40"/>
      <c r="CO51" s="40"/>
      <c r="CP51" s="53"/>
      <c r="CQ51" s="64"/>
      <c r="CR51" s="40"/>
      <c r="CS51" s="40"/>
      <c r="CT51" s="40"/>
      <c r="CU51" s="40"/>
      <c r="CV51" s="40"/>
      <c r="CW51" s="53"/>
      <c r="CX51" s="64"/>
      <c r="CY51" s="40"/>
      <c r="CZ51" s="40"/>
      <c r="DA51" s="40"/>
      <c r="DB51" s="40"/>
      <c r="DC51" s="40"/>
      <c r="DD51" s="53"/>
      <c r="DE51" s="40"/>
      <c r="DF51" s="40"/>
      <c r="DG51" s="40"/>
      <c r="DH51" s="40"/>
      <c r="DI51" s="40"/>
      <c r="DJ51" s="40"/>
      <c r="DK51" s="40"/>
      <c r="DL51" s="88" t="s">
        <v>254</v>
      </c>
    </row>
    <row r="52" spans="1:116" ht="63" hidden="1" customHeight="1">
      <c r="A52" s="21" t="s">
        <v>137</v>
      </c>
      <c r="B52" s="22" t="s">
        <v>200</v>
      </c>
      <c r="C52" s="21" t="s">
        <v>253</v>
      </c>
      <c r="D52" s="40"/>
      <c r="E52" s="40"/>
      <c r="F52" s="40"/>
      <c r="G52" s="40"/>
      <c r="H52" s="40"/>
      <c r="I52" s="40"/>
      <c r="J52" s="53"/>
      <c r="K52" s="40"/>
      <c r="L52" s="40"/>
      <c r="M52" s="40"/>
      <c r="N52" s="40"/>
      <c r="O52" s="40"/>
      <c r="P52" s="40"/>
      <c r="Q52" s="53"/>
      <c r="R52" s="75"/>
      <c r="S52" s="40"/>
      <c r="T52" s="40"/>
      <c r="U52" s="40"/>
      <c r="V52" s="40"/>
      <c r="W52" s="40"/>
      <c r="X52" s="53"/>
      <c r="Y52" s="64"/>
      <c r="Z52" s="40"/>
      <c r="AA52" s="40"/>
      <c r="AB52" s="40"/>
      <c r="AC52" s="40"/>
      <c r="AD52" s="40"/>
      <c r="AE52" s="53"/>
      <c r="AF52" s="75"/>
      <c r="AG52" s="40"/>
      <c r="AH52" s="40"/>
      <c r="AI52" s="40"/>
      <c r="AJ52" s="40"/>
      <c r="AK52" s="40"/>
      <c r="AL52" s="53"/>
      <c r="AM52" s="64"/>
      <c r="AN52" s="40"/>
      <c r="AO52" s="40"/>
      <c r="AP52" s="40"/>
      <c r="AQ52" s="40"/>
      <c r="AR52" s="40"/>
      <c r="AS52" s="53"/>
      <c r="AT52" s="75"/>
      <c r="AU52" s="40"/>
      <c r="AV52" s="40"/>
      <c r="AW52" s="40"/>
      <c r="AX52" s="40"/>
      <c r="AY52" s="40"/>
      <c r="AZ52" s="53"/>
      <c r="BA52" s="64"/>
      <c r="BB52" s="40"/>
      <c r="BC52" s="40"/>
      <c r="BD52" s="40"/>
      <c r="BE52" s="40"/>
      <c r="BF52" s="40"/>
      <c r="BG52" s="53"/>
      <c r="BH52" s="75"/>
      <c r="BI52" s="40"/>
      <c r="BJ52" s="40"/>
      <c r="BK52" s="40"/>
      <c r="BL52" s="40"/>
      <c r="BM52" s="40"/>
      <c r="BN52" s="53"/>
      <c r="BO52" s="64"/>
      <c r="BP52" s="40"/>
      <c r="BQ52" s="40"/>
      <c r="BR52" s="40"/>
      <c r="BS52" s="40"/>
      <c r="BT52" s="40"/>
      <c r="BU52" s="53"/>
      <c r="BV52" s="75"/>
      <c r="BW52" s="40"/>
      <c r="BX52" s="40"/>
      <c r="BY52" s="40"/>
      <c r="BZ52" s="40"/>
      <c r="CA52" s="40"/>
      <c r="CB52" s="53"/>
      <c r="CC52" s="64"/>
      <c r="CD52" s="40"/>
      <c r="CE52" s="40"/>
      <c r="CF52" s="40"/>
      <c r="CG52" s="40"/>
      <c r="CH52" s="40"/>
      <c r="CI52" s="53"/>
      <c r="CJ52" s="75"/>
      <c r="CK52" s="40"/>
      <c r="CL52" s="40"/>
      <c r="CM52" s="40"/>
      <c r="CN52" s="40"/>
      <c r="CO52" s="40"/>
      <c r="CP52" s="53"/>
      <c r="CQ52" s="64"/>
      <c r="CR52" s="40"/>
      <c r="CS52" s="40"/>
      <c r="CT52" s="40"/>
      <c r="CU52" s="40"/>
      <c r="CV52" s="40"/>
      <c r="CW52" s="53"/>
      <c r="CX52" s="64"/>
      <c r="CY52" s="40"/>
      <c r="CZ52" s="40"/>
      <c r="DA52" s="40"/>
      <c r="DB52" s="40"/>
      <c r="DC52" s="40"/>
      <c r="DD52" s="53"/>
      <c r="DE52" s="40"/>
      <c r="DF52" s="40"/>
      <c r="DG52" s="40"/>
      <c r="DH52" s="40"/>
      <c r="DI52" s="40"/>
      <c r="DJ52" s="40"/>
      <c r="DK52" s="40"/>
      <c r="DL52" s="88" t="s">
        <v>254</v>
      </c>
    </row>
    <row r="53" spans="1:116" ht="63" hidden="1" customHeight="1">
      <c r="A53" s="21" t="s">
        <v>137</v>
      </c>
      <c r="B53" s="22" t="s">
        <v>201</v>
      </c>
      <c r="C53" s="21" t="s">
        <v>253</v>
      </c>
      <c r="D53" s="40"/>
      <c r="E53" s="40"/>
      <c r="F53" s="40"/>
      <c r="G53" s="40"/>
      <c r="H53" s="40"/>
      <c r="I53" s="40"/>
      <c r="J53" s="53"/>
      <c r="K53" s="40"/>
      <c r="L53" s="40"/>
      <c r="M53" s="40"/>
      <c r="N53" s="40"/>
      <c r="O53" s="40"/>
      <c r="P53" s="40"/>
      <c r="Q53" s="53"/>
      <c r="R53" s="75"/>
      <c r="S53" s="40"/>
      <c r="T53" s="40"/>
      <c r="U53" s="40"/>
      <c r="V53" s="40"/>
      <c r="W53" s="40"/>
      <c r="X53" s="53"/>
      <c r="Y53" s="64"/>
      <c r="Z53" s="40"/>
      <c r="AA53" s="40"/>
      <c r="AB53" s="40"/>
      <c r="AC53" s="40"/>
      <c r="AD53" s="40"/>
      <c r="AE53" s="53"/>
      <c r="AF53" s="75"/>
      <c r="AG53" s="40"/>
      <c r="AH53" s="40"/>
      <c r="AI53" s="40"/>
      <c r="AJ53" s="40"/>
      <c r="AK53" s="40"/>
      <c r="AL53" s="53"/>
      <c r="AM53" s="64"/>
      <c r="AN53" s="40"/>
      <c r="AO53" s="40"/>
      <c r="AP53" s="40"/>
      <c r="AQ53" s="40"/>
      <c r="AR53" s="40"/>
      <c r="AS53" s="53"/>
      <c r="AT53" s="75"/>
      <c r="AU53" s="40"/>
      <c r="AV53" s="40"/>
      <c r="AW53" s="40"/>
      <c r="AX53" s="40"/>
      <c r="AY53" s="40"/>
      <c r="AZ53" s="53"/>
      <c r="BA53" s="64"/>
      <c r="BB53" s="40"/>
      <c r="BC53" s="40"/>
      <c r="BD53" s="40"/>
      <c r="BE53" s="40"/>
      <c r="BF53" s="40"/>
      <c r="BG53" s="53"/>
      <c r="BH53" s="75"/>
      <c r="BI53" s="40"/>
      <c r="BJ53" s="40"/>
      <c r="BK53" s="40"/>
      <c r="BL53" s="40"/>
      <c r="BM53" s="40"/>
      <c r="BN53" s="53"/>
      <c r="BO53" s="64"/>
      <c r="BP53" s="40"/>
      <c r="BQ53" s="40"/>
      <c r="BR53" s="40"/>
      <c r="BS53" s="40"/>
      <c r="BT53" s="40"/>
      <c r="BU53" s="53"/>
      <c r="BV53" s="75"/>
      <c r="BW53" s="40"/>
      <c r="BX53" s="40"/>
      <c r="BY53" s="40"/>
      <c r="BZ53" s="40"/>
      <c r="CA53" s="40"/>
      <c r="CB53" s="53"/>
      <c r="CC53" s="64"/>
      <c r="CD53" s="40"/>
      <c r="CE53" s="40"/>
      <c r="CF53" s="40"/>
      <c r="CG53" s="40"/>
      <c r="CH53" s="40"/>
      <c r="CI53" s="53"/>
      <c r="CJ53" s="75"/>
      <c r="CK53" s="40"/>
      <c r="CL53" s="40"/>
      <c r="CM53" s="40"/>
      <c r="CN53" s="40"/>
      <c r="CO53" s="40"/>
      <c r="CP53" s="53"/>
      <c r="CQ53" s="64"/>
      <c r="CR53" s="40"/>
      <c r="CS53" s="40"/>
      <c r="CT53" s="40"/>
      <c r="CU53" s="40"/>
      <c r="CV53" s="40"/>
      <c r="CW53" s="53"/>
      <c r="CX53" s="64"/>
      <c r="CY53" s="40"/>
      <c r="CZ53" s="40"/>
      <c r="DA53" s="40"/>
      <c r="DB53" s="40"/>
      <c r="DC53" s="40"/>
      <c r="DD53" s="53"/>
      <c r="DE53" s="40"/>
      <c r="DF53" s="40"/>
      <c r="DG53" s="40"/>
      <c r="DH53" s="40"/>
      <c r="DI53" s="40"/>
      <c r="DJ53" s="40"/>
      <c r="DK53" s="40"/>
      <c r="DL53" s="88" t="s">
        <v>254</v>
      </c>
    </row>
    <row r="54" spans="1:116" ht="63" hidden="1" customHeight="1">
      <c r="A54" s="21" t="s">
        <v>137</v>
      </c>
      <c r="B54" s="22" t="s">
        <v>202</v>
      </c>
      <c r="C54" s="21" t="s">
        <v>253</v>
      </c>
      <c r="D54" s="40"/>
      <c r="E54" s="40"/>
      <c r="F54" s="40"/>
      <c r="G54" s="40"/>
      <c r="H54" s="40"/>
      <c r="I54" s="40"/>
      <c r="J54" s="53"/>
      <c r="K54" s="40"/>
      <c r="L54" s="40"/>
      <c r="M54" s="40"/>
      <c r="N54" s="40"/>
      <c r="O54" s="40"/>
      <c r="P54" s="40"/>
      <c r="Q54" s="53"/>
      <c r="R54" s="75"/>
      <c r="S54" s="40"/>
      <c r="T54" s="40"/>
      <c r="U54" s="40"/>
      <c r="V54" s="40"/>
      <c r="W54" s="40"/>
      <c r="X54" s="53"/>
      <c r="Y54" s="64"/>
      <c r="Z54" s="40"/>
      <c r="AA54" s="40"/>
      <c r="AB54" s="40"/>
      <c r="AC54" s="40"/>
      <c r="AD54" s="40"/>
      <c r="AE54" s="53"/>
      <c r="AF54" s="75"/>
      <c r="AG54" s="40"/>
      <c r="AH54" s="40"/>
      <c r="AI54" s="40"/>
      <c r="AJ54" s="40"/>
      <c r="AK54" s="40"/>
      <c r="AL54" s="53"/>
      <c r="AM54" s="64"/>
      <c r="AN54" s="40"/>
      <c r="AO54" s="40"/>
      <c r="AP54" s="40"/>
      <c r="AQ54" s="40"/>
      <c r="AR54" s="40"/>
      <c r="AS54" s="53"/>
      <c r="AT54" s="75"/>
      <c r="AU54" s="40"/>
      <c r="AV54" s="40"/>
      <c r="AW54" s="40"/>
      <c r="AX54" s="40"/>
      <c r="AY54" s="40"/>
      <c r="AZ54" s="53"/>
      <c r="BA54" s="64"/>
      <c r="BB54" s="40"/>
      <c r="BC54" s="40"/>
      <c r="BD54" s="40"/>
      <c r="BE54" s="40"/>
      <c r="BF54" s="40"/>
      <c r="BG54" s="53"/>
      <c r="BH54" s="75"/>
      <c r="BI54" s="40"/>
      <c r="BJ54" s="40"/>
      <c r="BK54" s="40"/>
      <c r="BL54" s="40"/>
      <c r="BM54" s="40"/>
      <c r="BN54" s="53"/>
      <c r="BO54" s="64"/>
      <c r="BP54" s="40"/>
      <c r="BQ54" s="40"/>
      <c r="BR54" s="40"/>
      <c r="BS54" s="40"/>
      <c r="BT54" s="40"/>
      <c r="BU54" s="53"/>
      <c r="BV54" s="75"/>
      <c r="BW54" s="40"/>
      <c r="BX54" s="40"/>
      <c r="BY54" s="40"/>
      <c r="BZ54" s="40"/>
      <c r="CA54" s="40"/>
      <c r="CB54" s="53"/>
      <c r="CC54" s="64"/>
      <c r="CD54" s="40"/>
      <c r="CE54" s="40"/>
      <c r="CF54" s="40"/>
      <c r="CG54" s="40"/>
      <c r="CH54" s="40"/>
      <c r="CI54" s="53"/>
      <c r="CJ54" s="75"/>
      <c r="CK54" s="40"/>
      <c r="CL54" s="40"/>
      <c r="CM54" s="40"/>
      <c r="CN54" s="40"/>
      <c r="CO54" s="40"/>
      <c r="CP54" s="53"/>
      <c r="CQ54" s="64"/>
      <c r="CR54" s="40"/>
      <c r="CS54" s="40"/>
      <c r="CT54" s="40"/>
      <c r="CU54" s="40"/>
      <c r="CV54" s="40"/>
      <c r="CW54" s="53"/>
      <c r="CX54" s="64"/>
      <c r="CY54" s="40"/>
      <c r="CZ54" s="40"/>
      <c r="DA54" s="40"/>
      <c r="DB54" s="40"/>
      <c r="DC54" s="40"/>
      <c r="DD54" s="53"/>
      <c r="DE54" s="40"/>
      <c r="DF54" s="40"/>
      <c r="DG54" s="40"/>
      <c r="DH54" s="40"/>
      <c r="DI54" s="40"/>
      <c r="DJ54" s="40"/>
      <c r="DK54" s="40"/>
      <c r="DL54" s="88" t="s">
        <v>254</v>
      </c>
    </row>
    <row r="55" spans="1:116" ht="63">
      <c r="A55" s="21" t="s">
        <v>138</v>
      </c>
      <c r="B55" s="22" t="s">
        <v>203</v>
      </c>
      <c r="C55" s="21" t="s">
        <v>253</v>
      </c>
      <c r="D55" s="40">
        <f>D56+D57</f>
        <v>2.8899999999999997</v>
      </c>
      <c r="E55" s="40">
        <f t="shared" ref="E55:BP55" si="171">E56+E57</f>
        <v>0</v>
      </c>
      <c r="F55" s="40">
        <f t="shared" si="171"/>
        <v>4</v>
      </c>
      <c r="G55" s="40">
        <f t="shared" si="171"/>
        <v>0</v>
      </c>
      <c r="H55" s="40">
        <f t="shared" si="171"/>
        <v>11.42</v>
      </c>
      <c r="I55" s="40">
        <f t="shared" si="171"/>
        <v>5.0812999999999997</v>
      </c>
      <c r="J55" s="53">
        <f t="shared" si="171"/>
        <v>0</v>
      </c>
      <c r="K55" s="40">
        <f t="shared" si="171"/>
        <v>0</v>
      </c>
      <c r="L55" s="40">
        <f t="shared" si="171"/>
        <v>0</v>
      </c>
      <c r="M55" s="40">
        <f t="shared" si="171"/>
        <v>0.36</v>
      </c>
      <c r="N55" s="40">
        <f t="shared" si="171"/>
        <v>0</v>
      </c>
      <c r="O55" s="40">
        <f t="shared" si="171"/>
        <v>10.799999999999999</v>
      </c>
      <c r="P55" s="40">
        <f t="shared" si="171"/>
        <v>5.5497999999999994</v>
      </c>
      <c r="Q55" s="53">
        <f t="shared" si="171"/>
        <v>0</v>
      </c>
      <c r="R55" s="75">
        <f t="shared" si="171"/>
        <v>0</v>
      </c>
      <c r="S55" s="40">
        <f t="shared" si="171"/>
        <v>0</v>
      </c>
      <c r="T55" s="40">
        <f t="shared" si="171"/>
        <v>0</v>
      </c>
      <c r="U55" s="40">
        <f t="shared" si="171"/>
        <v>0</v>
      </c>
      <c r="V55" s="40">
        <f t="shared" si="171"/>
        <v>0</v>
      </c>
      <c r="W55" s="40">
        <f t="shared" si="171"/>
        <v>0</v>
      </c>
      <c r="X55" s="53">
        <f t="shared" si="171"/>
        <v>0</v>
      </c>
      <c r="Y55" s="64">
        <f t="shared" si="171"/>
        <v>0</v>
      </c>
      <c r="Z55" s="40">
        <f t="shared" si="171"/>
        <v>0</v>
      </c>
      <c r="AA55" s="40">
        <f t="shared" si="171"/>
        <v>0</v>
      </c>
      <c r="AB55" s="40">
        <f t="shared" si="171"/>
        <v>0</v>
      </c>
      <c r="AC55" s="40">
        <f t="shared" si="171"/>
        <v>0</v>
      </c>
      <c r="AD55" s="40">
        <f t="shared" si="171"/>
        <v>0</v>
      </c>
      <c r="AE55" s="53">
        <f t="shared" si="171"/>
        <v>0</v>
      </c>
      <c r="AF55" s="75">
        <f t="shared" si="171"/>
        <v>2.8899999999999997</v>
      </c>
      <c r="AG55" s="40">
        <f t="shared" si="171"/>
        <v>0</v>
      </c>
      <c r="AH55" s="40">
        <f t="shared" si="171"/>
        <v>4</v>
      </c>
      <c r="AI55" s="40">
        <f t="shared" si="171"/>
        <v>0</v>
      </c>
      <c r="AJ55" s="40">
        <f t="shared" si="171"/>
        <v>4</v>
      </c>
      <c r="AK55" s="40">
        <f t="shared" si="171"/>
        <v>2.6013000000000002</v>
      </c>
      <c r="AL55" s="53">
        <f t="shared" si="171"/>
        <v>0</v>
      </c>
      <c r="AM55" s="64">
        <f t="shared" si="171"/>
        <v>0</v>
      </c>
      <c r="AN55" s="40">
        <f t="shared" si="171"/>
        <v>0</v>
      </c>
      <c r="AO55" s="40">
        <f t="shared" si="171"/>
        <v>0.36</v>
      </c>
      <c r="AP55" s="40">
        <f t="shared" si="171"/>
        <v>0</v>
      </c>
      <c r="AQ55" s="40">
        <f t="shared" si="171"/>
        <v>1.2</v>
      </c>
      <c r="AR55" s="40">
        <f t="shared" si="171"/>
        <v>1.0243</v>
      </c>
      <c r="AS55" s="53">
        <f t="shared" si="171"/>
        <v>0</v>
      </c>
      <c r="AT55" s="75">
        <f t="shared" si="171"/>
        <v>0</v>
      </c>
      <c r="AU55" s="40">
        <f t="shared" si="171"/>
        <v>0</v>
      </c>
      <c r="AV55" s="40">
        <f t="shared" si="171"/>
        <v>0</v>
      </c>
      <c r="AW55" s="40">
        <f t="shared" si="171"/>
        <v>0</v>
      </c>
      <c r="AX55" s="40">
        <f t="shared" si="171"/>
        <v>7.42</v>
      </c>
      <c r="AY55" s="40">
        <f t="shared" si="171"/>
        <v>2.48</v>
      </c>
      <c r="AZ55" s="53">
        <f t="shared" si="171"/>
        <v>0</v>
      </c>
      <c r="BA55" s="64">
        <f t="shared" si="171"/>
        <v>0</v>
      </c>
      <c r="BB55" s="40">
        <f t="shared" si="171"/>
        <v>0</v>
      </c>
      <c r="BC55" s="40">
        <f t="shared" si="171"/>
        <v>0</v>
      </c>
      <c r="BD55" s="40">
        <f t="shared" si="171"/>
        <v>0</v>
      </c>
      <c r="BE55" s="40">
        <f t="shared" si="171"/>
        <v>9.6</v>
      </c>
      <c r="BF55" s="40">
        <f t="shared" si="171"/>
        <v>4.5255000000000001</v>
      </c>
      <c r="BG55" s="53">
        <f t="shared" si="171"/>
        <v>0</v>
      </c>
      <c r="BH55" s="75">
        <f t="shared" si="171"/>
        <v>0</v>
      </c>
      <c r="BI55" s="40">
        <f t="shared" si="171"/>
        <v>0</v>
      </c>
      <c r="BJ55" s="40">
        <f t="shared" si="171"/>
        <v>0</v>
      </c>
      <c r="BK55" s="40">
        <f t="shared" si="171"/>
        <v>0</v>
      </c>
      <c r="BL55" s="40">
        <f t="shared" si="171"/>
        <v>0</v>
      </c>
      <c r="BM55" s="40">
        <f t="shared" si="171"/>
        <v>0</v>
      </c>
      <c r="BN55" s="53">
        <f t="shared" si="171"/>
        <v>0</v>
      </c>
      <c r="BO55" s="64">
        <f t="shared" si="171"/>
        <v>0</v>
      </c>
      <c r="BP55" s="40">
        <f t="shared" si="171"/>
        <v>0</v>
      </c>
      <c r="BQ55" s="40">
        <f t="shared" ref="BQ55:CW55" si="172">BQ56+BQ57</f>
        <v>0</v>
      </c>
      <c r="BR55" s="40">
        <f t="shared" si="172"/>
        <v>0</v>
      </c>
      <c r="BS55" s="40">
        <f t="shared" si="172"/>
        <v>0</v>
      </c>
      <c r="BT55" s="40">
        <f t="shared" si="172"/>
        <v>0</v>
      </c>
      <c r="BU55" s="53">
        <f t="shared" si="172"/>
        <v>0</v>
      </c>
      <c r="BV55" s="75">
        <f t="shared" si="172"/>
        <v>0</v>
      </c>
      <c r="BW55" s="40">
        <f t="shared" si="172"/>
        <v>0</v>
      </c>
      <c r="BX55" s="40">
        <f t="shared" si="172"/>
        <v>0</v>
      </c>
      <c r="BY55" s="40">
        <f t="shared" si="172"/>
        <v>0</v>
      </c>
      <c r="BZ55" s="40">
        <f t="shared" si="172"/>
        <v>0</v>
      </c>
      <c r="CA55" s="40">
        <f t="shared" si="172"/>
        <v>0</v>
      </c>
      <c r="CB55" s="53">
        <f t="shared" si="172"/>
        <v>0</v>
      </c>
      <c r="CC55" s="64">
        <f t="shared" si="172"/>
        <v>0</v>
      </c>
      <c r="CD55" s="40">
        <f t="shared" si="172"/>
        <v>0</v>
      </c>
      <c r="CE55" s="40">
        <f t="shared" si="172"/>
        <v>0</v>
      </c>
      <c r="CF55" s="40">
        <f t="shared" si="172"/>
        <v>0</v>
      </c>
      <c r="CG55" s="40">
        <f t="shared" si="172"/>
        <v>0</v>
      </c>
      <c r="CH55" s="40">
        <f t="shared" si="172"/>
        <v>0</v>
      </c>
      <c r="CI55" s="53">
        <f t="shared" si="172"/>
        <v>0</v>
      </c>
      <c r="CJ55" s="75">
        <f t="shared" si="172"/>
        <v>0</v>
      </c>
      <c r="CK55" s="40">
        <f t="shared" si="172"/>
        <v>0</v>
      </c>
      <c r="CL55" s="40">
        <f t="shared" si="172"/>
        <v>0</v>
      </c>
      <c r="CM55" s="40">
        <f t="shared" si="172"/>
        <v>0</v>
      </c>
      <c r="CN55" s="40">
        <f t="shared" si="172"/>
        <v>0</v>
      </c>
      <c r="CO55" s="40">
        <f t="shared" si="172"/>
        <v>0</v>
      </c>
      <c r="CP55" s="53">
        <f t="shared" si="172"/>
        <v>0</v>
      </c>
      <c r="CQ55" s="64">
        <f t="shared" si="172"/>
        <v>0</v>
      </c>
      <c r="CR55" s="40">
        <f t="shared" si="172"/>
        <v>0</v>
      </c>
      <c r="CS55" s="40">
        <f t="shared" si="172"/>
        <v>0</v>
      </c>
      <c r="CT55" s="40">
        <f t="shared" si="172"/>
        <v>0</v>
      </c>
      <c r="CU55" s="40">
        <f t="shared" si="172"/>
        <v>0</v>
      </c>
      <c r="CV55" s="40">
        <f t="shared" si="172"/>
        <v>0</v>
      </c>
      <c r="CW55" s="53">
        <f t="shared" si="172"/>
        <v>0</v>
      </c>
      <c r="CX55" s="64">
        <f>R55+AF55+AT55+BH55+BV55+CJ55</f>
        <v>2.8899999999999997</v>
      </c>
      <c r="CY55" s="40">
        <f t="shared" ref="CY55" si="173">S55+AG55+AU55+BI55+BW55+CK55</f>
        <v>0</v>
      </c>
      <c r="CZ55" s="40">
        <f t="shared" ref="CZ55" si="174">T55+AH55+AV55+BJ55+BX55+CL55</f>
        <v>4</v>
      </c>
      <c r="DA55" s="40">
        <f t="shared" ref="DA55" si="175">U55+AI55+AW55+BK55+BY55+CM55</f>
        <v>0</v>
      </c>
      <c r="DB55" s="40">
        <f t="shared" ref="DB55" si="176">V55+AJ55+AX55+BL55+BZ55+CN55</f>
        <v>11.42</v>
      </c>
      <c r="DC55" s="40">
        <f t="shared" ref="DC55" si="177">W55+AK55+AY55+BM55+CA55+CO55</f>
        <v>5.0813000000000006</v>
      </c>
      <c r="DD55" s="53">
        <f t="shared" ref="DD55" si="178">X55+AL55+AZ55+BN55+CB55+CP55</f>
        <v>0</v>
      </c>
      <c r="DE55" s="40">
        <f>Y55+AM55+BA55+BO55+CC55+CQ55</f>
        <v>0</v>
      </c>
      <c r="DF55" s="40">
        <f t="shared" ref="DF55" si="179">Z55+AN55+BB55+BP55+CD55+CR55</f>
        <v>0</v>
      </c>
      <c r="DG55" s="40">
        <f t="shared" ref="DG55" si="180">AA55+AO55+BC55+BQ55+CE55+CS55</f>
        <v>0.36</v>
      </c>
      <c r="DH55" s="40">
        <f t="shared" ref="DH55" si="181">AB55+AP55+BD55+BR55+CF55+CT55</f>
        <v>0</v>
      </c>
      <c r="DI55" s="40">
        <f t="shared" ref="DI55" si="182">AC55+AQ55+BE55+BS55+CG55+CU55</f>
        <v>10.799999999999999</v>
      </c>
      <c r="DJ55" s="40">
        <f t="shared" ref="DJ55" si="183">AD55+AR55+BF55+BT55+CH55+CV55</f>
        <v>5.5498000000000003</v>
      </c>
      <c r="DK55" s="40">
        <f t="shared" ref="DK55" si="184">AE55+AS55+BG55+BU55+CI55+CW55</f>
        <v>0</v>
      </c>
      <c r="DL55" s="88" t="s">
        <v>254</v>
      </c>
    </row>
    <row r="56" spans="1:116" ht="47.25">
      <c r="A56" s="21" t="s">
        <v>139</v>
      </c>
      <c r="B56" s="22" t="s">
        <v>204</v>
      </c>
      <c r="C56" s="21" t="s">
        <v>253</v>
      </c>
      <c r="D56" s="40"/>
      <c r="E56" s="40"/>
      <c r="F56" s="40"/>
      <c r="G56" s="40"/>
      <c r="H56" s="40"/>
      <c r="I56" s="40"/>
      <c r="J56" s="53"/>
      <c r="K56" s="40"/>
      <c r="L56" s="40"/>
      <c r="M56" s="40"/>
      <c r="N56" s="40"/>
      <c r="O56" s="40"/>
      <c r="P56" s="40"/>
      <c r="Q56" s="53"/>
      <c r="R56" s="75"/>
      <c r="S56" s="40"/>
      <c r="T56" s="40"/>
      <c r="U56" s="40"/>
      <c r="V56" s="40"/>
      <c r="W56" s="40"/>
      <c r="X56" s="53"/>
      <c r="Y56" s="64"/>
      <c r="Z56" s="40"/>
      <c r="AA56" s="40"/>
      <c r="AB56" s="40"/>
      <c r="AC56" s="40"/>
      <c r="AD56" s="40"/>
      <c r="AE56" s="53"/>
      <c r="AF56" s="75"/>
      <c r="AG56" s="40"/>
      <c r="AH56" s="40"/>
      <c r="AI56" s="40"/>
      <c r="AJ56" s="40"/>
      <c r="AK56" s="40"/>
      <c r="AL56" s="53"/>
      <c r="AM56" s="64"/>
      <c r="AN56" s="40"/>
      <c r="AO56" s="40"/>
      <c r="AP56" s="40"/>
      <c r="AQ56" s="40"/>
      <c r="AR56" s="40"/>
      <c r="AS56" s="53"/>
      <c r="AT56" s="75"/>
      <c r="AU56" s="40"/>
      <c r="AV56" s="40"/>
      <c r="AW56" s="40"/>
      <c r="AX56" s="40"/>
      <c r="AY56" s="40"/>
      <c r="AZ56" s="53"/>
      <c r="BA56" s="64"/>
      <c r="BB56" s="40"/>
      <c r="BC56" s="40"/>
      <c r="BD56" s="40"/>
      <c r="BE56" s="40"/>
      <c r="BF56" s="40"/>
      <c r="BG56" s="53"/>
      <c r="BH56" s="75"/>
      <c r="BI56" s="40"/>
      <c r="BJ56" s="40"/>
      <c r="BK56" s="40"/>
      <c r="BL56" s="40"/>
      <c r="BM56" s="40"/>
      <c r="BN56" s="53"/>
      <c r="BO56" s="64"/>
      <c r="BP56" s="40"/>
      <c r="BQ56" s="40"/>
      <c r="BR56" s="40"/>
      <c r="BS56" s="40"/>
      <c r="BT56" s="40"/>
      <c r="BU56" s="53"/>
      <c r="BV56" s="75"/>
      <c r="BW56" s="40"/>
      <c r="BX56" s="40"/>
      <c r="BY56" s="40"/>
      <c r="BZ56" s="40"/>
      <c r="CA56" s="40"/>
      <c r="CB56" s="53"/>
      <c r="CC56" s="64"/>
      <c r="CD56" s="40"/>
      <c r="CE56" s="40"/>
      <c r="CF56" s="40"/>
      <c r="CG56" s="40"/>
      <c r="CH56" s="40"/>
      <c r="CI56" s="53"/>
      <c r="CJ56" s="75"/>
      <c r="CK56" s="40"/>
      <c r="CL56" s="40"/>
      <c r="CM56" s="40"/>
      <c r="CN56" s="40"/>
      <c r="CO56" s="40"/>
      <c r="CP56" s="53"/>
      <c r="CQ56" s="64"/>
      <c r="CR56" s="40"/>
      <c r="CS56" s="40"/>
      <c r="CT56" s="40"/>
      <c r="CU56" s="40"/>
      <c r="CV56" s="40"/>
      <c r="CW56" s="53"/>
      <c r="CX56" s="64"/>
      <c r="CY56" s="40"/>
      <c r="CZ56" s="40"/>
      <c r="DA56" s="40"/>
      <c r="DB56" s="40"/>
      <c r="DC56" s="40"/>
      <c r="DD56" s="53"/>
      <c r="DE56" s="40"/>
      <c r="DF56" s="40"/>
      <c r="DG56" s="40"/>
      <c r="DH56" s="40"/>
      <c r="DI56" s="40"/>
      <c r="DJ56" s="40"/>
      <c r="DK56" s="40"/>
      <c r="DL56" s="88" t="s">
        <v>254</v>
      </c>
    </row>
    <row r="57" spans="1:116" ht="47.25">
      <c r="A57" s="21" t="s">
        <v>140</v>
      </c>
      <c r="B57" s="22" t="s">
        <v>205</v>
      </c>
      <c r="C57" s="21" t="s">
        <v>253</v>
      </c>
      <c r="D57" s="40">
        <f>SUM(D58:D64)</f>
        <v>2.8899999999999997</v>
      </c>
      <c r="E57" s="40">
        <f t="shared" ref="E57:BP57" si="185">SUM(E58:E64)</f>
        <v>0</v>
      </c>
      <c r="F57" s="40">
        <f t="shared" si="185"/>
        <v>4</v>
      </c>
      <c r="G57" s="40">
        <f t="shared" si="185"/>
        <v>0</v>
      </c>
      <c r="H57" s="40">
        <f t="shared" si="185"/>
        <v>11.42</v>
      </c>
      <c r="I57" s="40">
        <f t="shared" si="185"/>
        <v>5.0812999999999997</v>
      </c>
      <c r="J57" s="53">
        <f t="shared" si="185"/>
        <v>0</v>
      </c>
      <c r="K57" s="40">
        <f t="shared" si="185"/>
        <v>0</v>
      </c>
      <c r="L57" s="40">
        <f t="shared" si="185"/>
        <v>0</v>
      </c>
      <c r="M57" s="40">
        <f t="shared" si="185"/>
        <v>0.36</v>
      </c>
      <c r="N57" s="40">
        <f t="shared" si="185"/>
        <v>0</v>
      </c>
      <c r="O57" s="40">
        <f t="shared" si="185"/>
        <v>10.799999999999999</v>
      </c>
      <c r="P57" s="40">
        <f t="shared" si="185"/>
        <v>5.5497999999999994</v>
      </c>
      <c r="Q57" s="53">
        <f t="shared" si="185"/>
        <v>0</v>
      </c>
      <c r="R57" s="75">
        <f t="shared" si="185"/>
        <v>0</v>
      </c>
      <c r="S57" s="40">
        <f t="shared" si="185"/>
        <v>0</v>
      </c>
      <c r="T57" s="40">
        <f t="shared" si="185"/>
        <v>0</v>
      </c>
      <c r="U57" s="40">
        <f t="shared" si="185"/>
        <v>0</v>
      </c>
      <c r="V57" s="40">
        <f t="shared" si="185"/>
        <v>0</v>
      </c>
      <c r="W57" s="40">
        <f t="shared" si="185"/>
        <v>0</v>
      </c>
      <c r="X57" s="53">
        <f t="shared" si="185"/>
        <v>0</v>
      </c>
      <c r="Y57" s="64">
        <f t="shared" si="185"/>
        <v>0</v>
      </c>
      <c r="Z57" s="40">
        <f t="shared" si="185"/>
        <v>0</v>
      </c>
      <c r="AA57" s="40">
        <f t="shared" si="185"/>
        <v>0</v>
      </c>
      <c r="AB57" s="40">
        <f t="shared" si="185"/>
        <v>0</v>
      </c>
      <c r="AC57" s="40">
        <f t="shared" si="185"/>
        <v>0</v>
      </c>
      <c r="AD57" s="40">
        <f t="shared" si="185"/>
        <v>0</v>
      </c>
      <c r="AE57" s="53">
        <f t="shared" si="185"/>
        <v>0</v>
      </c>
      <c r="AF57" s="75">
        <f t="shared" si="185"/>
        <v>2.8899999999999997</v>
      </c>
      <c r="AG57" s="40">
        <f t="shared" si="185"/>
        <v>0</v>
      </c>
      <c r="AH57" s="40">
        <f t="shared" si="185"/>
        <v>4</v>
      </c>
      <c r="AI57" s="40">
        <f t="shared" si="185"/>
        <v>0</v>
      </c>
      <c r="AJ57" s="40">
        <f t="shared" si="185"/>
        <v>4</v>
      </c>
      <c r="AK57" s="40">
        <f t="shared" si="185"/>
        <v>2.6013000000000002</v>
      </c>
      <c r="AL57" s="53">
        <f t="shared" si="185"/>
        <v>0</v>
      </c>
      <c r="AM57" s="64">
        <f t="shared" si="185"/>
        <v>0</v>
      </c>
      <c r="AN57" s="40">
        <f t="shared" si="185"/>
        <v>0</v>
      </c>
      <c r="AO57" s="40">
        <f t="shared" si="185"/>
        <v>0.36</v>
      </c>
      <c r="AP57" s="40">
        <f t="shared" si="185"/>
        <v>0</v>
      </c>
      <c r="AQ57" s="40">
        <f t="shared" si="185"/>
        <v>1.2</v>
      </c>
      <c r="AR57" s="40">
        <f t="shared" si="185"/>
        <v>1.0243</v>
      </c>
      <c r="AS57" s="53">
        <f t="shared" si="185"/>
        <v>0</v>
      </c>
      <c r="AT57" s="75">
        <f t="shared" si="185"/>
        <v>0</v>
      </c>
      <c r="AU57" s="40">
        <f t="shared" si="185"/>
        <v>0</v>
      </c>
      <c r="AV57" s="40">
        <f t="shared" si="185"/>
        <v>0</v>
      </c>
      <c r="AW57" s="40">
        <f t="shared" si="185"/>
        <v>0</v>
      </c>
      <c r="AX57" s="40">
        <f t="shared" si="185"/>
        <v>7.42</v>
      </c>
      <c r="AY57" s="40">
        <f t="shared" si="185"/>
        <v>2.48</v>
      </c>
      <c r="AZ57" s="53">
        <f t="shared" si="185"/>
        <v>0</v>
      </c>
      <c r="BA57" s="64">
        <f t="shared" si="185"/>
        <v>0</v>
      </c>
      <c r="BB57" s="40">
        <f t="shared" si="185"/>
        <v>0</v>
      </c>
      <c r="BC57" s="40">
        <f t="shared" si="185"/>
        <v>0</v>
      </c>
      <c r="BD57" s="40">
        <f t="shared" si="185"/>
        <v>0</v>
      </c>
      <c r="BE57" s="40">
        <f t="shared" si="185"/>
        <v>9.6</v>
      </c>
      <c r="BF57" s="40">
        <f t="shared" si="185"/>
        <v>4.5255000000000001</v>
      </c>
      <c r="BG57" s="53">
        <f t="shared" si="185"/>
        <v>0</v>
      </c>
      <c r="BH57" s="75">
        <f t="shared" si="185"/>
        <v>0</v>
      </c>
      <c r="BI57" s="40">
        <f t="shared" si="185"/>
        <v>0</v>
      </c>
      <c r="BJ57" s="40">
        <f t="shared" si="185"/>
        <v>0</v>
      </c>
      <c r="BK57" s="40">
        <f t="shared" si="185"/>
        <v>0</v>
      </c>
      <c r="BL57" s="40">
        <f t="shared" si="185"/>
        <v>0</v>
      </c>
      <c r="BM57" s="40">
        <f t="shared" si="185"/>
        <v>0</v>
      </c>
      <c r="BN57" s="53">
        <f t="shared" si="185"/>
        <v>0</v>
      </c>
      <c r="BO57" s="64">
        <f t="shared" si="185"/>
        <v>0</v>
      </c>
      <c r="BP57" s="40">
        <f t="shared" si="185"/>
        <v>0</v>
      </c>
      <c r="BQ57" s="40">
        <f t="shared" ref="BQ57:CW57" si="186">SUM(BQ58:BQ64)</f>
        <v>0</v>
      </c>
      <c r="BR57" s="40">
        <f t="shared" si="186"/>
        <v>0</v>
      </c>
      <c r="BS57" s="40">
        <f t="shared" si="186"/>
        <v>0</v>
      </c>
      <c r="BT57" s="40">
        <f t="shared" si="186"/>
        <v>0</v>
      </c>
      <c r="BU57" s="53">
        <f t="shared" si="186"/>
        <v>0</v>
      </c>
      <c r="BV57" s="75">
        <f t="shared" si="186"/>
        <v>0</v>
      </c>
      <c r="BW57" s="40">
        <f t="shared" si="186"/>
        <v>0</v>
      </c>
      <c r="BX57" s="40">
        <f t="shared" si="186"/>
        <v>0</v>
      </c>
      <c r="BY57" s="40">
        <f t="shared" si="186"/>
        <v>0</v>
      </c>
      <c r="BZ57" s="40">
        <f t="shared" si="186"/>
        <v>0</v>
      </c>
      <c r="CA57" s="40">
        <f t="shared" si="186"/>
        <v>0</v>
      </c>
      <c r="CB57" s="53">
        <f t="shared" si="186"/>
        <v>0</v>
      </c>
      <c r="CC57" s="64">
        <f t="shared" si="186"/>
        <v>0</v>
      </c>
      <c r="CD57" s="40">
        <f t="shared" si="186"/>
        <v>0</v>
      </c>
      <c r="CE57" s="40">
        <f t="shared" si="186"/>
        <v>0</v>
      </c>
      <c r="CF57" s="40">
        <f t="shared" si="186"/>
        <v>0</v>
      </c>
      <c r="CG57" s="40">
        <f t="shared" si="186"/>
        <v>0</v>
      </c>
      <c r="CH57" s="40">
        <f t="shared" si="186"/>
        <v>0</v>
      </c>
      <c r="CI57" s="53">
        <f t="shared" si="186"/>
        <v>0</v>
      </c>
      <c r="CJ57" s="75">
        <f t="shared" si="186"/>
        <v>0</v>
      </c>
      <c r="CK57" s="40">
        <f t="shared" si="186"/>
        <v>0</v>
      </c>
      <c r="CL57" s="40">
        <f t="shared" si="186"/>
        <v>0</v>
      </c>
      <c r="CM57" s="40">
        <f t="shared" si="186"/>
        <v>0</v>
      </c>
      <c r="CN57" s="40">
        <f t="shared" si="186"/>
        <v>0</v>
      </c>
      <c r="CO57" s="40">
        <f t="shared" si="186"/>
        <v>0</v>
      </c>
      <c r="CP57" s="53">
        <f t="shared" si="186"/>
        <v>0</v>
      </c>
      <c r="CQ57" s="64">
        <f t="shared" si="186"/>
        <v>0</v>
      </c>
      <c r="CR57" s="40">
        <f t="shared" si="186"/>
        <v>0</v>
      </c>
      <c r="CS57" s="40">
        <f t="shared" si="186"/>
        <v>0</v>
      </c>
      <c r="CT57" s="40">
        <f t="shared" si="186"/>
        <v>0</v>
      </c>
      <c r="CU57" s="40">
        <f t="shared" si="186"/>
        <v>0</v>
      </c>
      <c r="CV57" s="40">
        <f t="shared" si="186"/>
        <v>0</v>
      </c>
      <c r="CW57" s="53">
        <f t="shared" si="186"/>
        <v>0</v>
      </c>
      <c r="CX57" s="64">
        <f>R57+AF57+AT57+BH57+BV57+CJ57</f>
        <v>2.8899999999999997</v>
      </c>
      <c r="CY57" s="40">
        <f t="shared" ref="CY57" si="187">S57+AG57+AU57+BI57+BW57+CK57</f>
        <v>0</v>
      </c>
      <c r="CZ57" s="40">
        <f t="shared" ref="CZ57" si="188">T57+AH57+AV57+BJ57+BX57+CL57</f>
        <v>4</v>
      </c>
      <c r="DA57" s="40">
        <f t="shared" ref="DA57" si="189">U57+AI57+AW57+BK57+BY57+CM57</f>
        <v>0</v>
      </c>
      <c r="DB57" s="40">
        <f t="shared" ref="DB57" si="190">V57+AJ57+AX57+BL57+BZ57+CN57</f>
        <v>11.42</v>
      </c>
      <c r="DC57" s="40">
        <f t="shared" ref="DC57" si="191">W57+AK57+AY57+BM57+CA57+CO57</f>
        <v>5.0813000000000006</v>
      </c>
      <c r="DD57" s="53">
        <f t="shared" ref="DD57" si="192">X57+AL57+AZ57+BN57+CB57+CP57</f>
        <v>0</v>
      </c>
      <c r="DE57" s="40">
        <f>Y57+AM57+BA57+BO57+CC57+CQ57</f>
        <v>0</v>
      </c>
      <c r="DF57" s="40">
        <f t="shared" ref="DF57" si="193">Z57+AN57+BB57+BP57+CD57+CR57</f>
        <v>0</v>
      </c>
      <c r="DG57" s="40">
        <f t="shared" ref="DG57" si="194">AA57+AO57+BC57+BQ57+CE57+CS57</f>
        <v>0.36</v>
      </c>
      <c r="DH57" s="40">
        <f t="shared" ref="DH57" si="195">AB57+AP57+BD57+BR57+CF57+CT57</f>
        <v>0</v>
      </c>
      <c r="DI57" s="40">
        <f t="shared" ref="DI57" si="196">AC57+AQ57+BE57+BS57+CG57+CU57</f>
        <v>10.799999999999999</v>
      </c>
      <c r="DJ57" s="40">
        <f t="shared" ref="DJ57" si="197">AD57+AR57+BF57+BT57+CH57+CV57</f>
        <v>5.5498000000000003</v>
      </c>
      <c r="DK57" s="40">
        <f t="shared" ref="DK57" si="198">AE57+AS57+BG57+BU57+CI57+CW57</f>
        <v>0</v>
      </c>
      <c r="DL57" s="88" t="s">
        <v>254</v>
      </c>
    </row>
    <row r="58" spans="1:116" ht="15.75" customHeight="1">
      <c r="A58" s="29" t="s">
        <v>428</v>
      </c>
      <c r="B58" s="30" t="s">
        <v>312</v>
      </c>
      <c r="C58" s="29" t="s">
        <v>313</v>
      </c>
      <c r="D58" s="44"/>
      <c r="E58" s="44"/>
      <c r="F58" s="44">
        <v>4</v>
      </c>
      <c r="G58" s="44"/>
      <c r="H58" s="44"/>
      <c r="I58" s="44"/>
      <c r="J58" s="57"/>
      <c r="K58" s="44"/>
      <c r="L58" s="44"/>
      <c r="M58" s="44">
        <v>0.36</v>
      </c>
      <c r="N58" s="44"/>
      <c r="O58" s="44"/>
      <c r="P58" s="44">
        <v>0.4</v>
      </c>
      <c r="Q58" s="57"/>
      <c r="R58" s="79"/>
      <c r="S58" s="44"/>
      <c r="T58" s="44"/>
      <c r="U58" s="44"/>
      <c r="V58" s="44"/>
      <c r="W58" s="44"/>
      <c r="X58" s="57"/>
      <c r="Y58" s="68"/>
      <c r="Z58" s="44"/>
      <c r="AA58" s="44"/>
      <c r="AB58" s="44"/>
      <c r="AC58" s="44"/>
      <c r="AD58" s="44"/>
      <c r="AE58" s="57"/>
      <c r="AF58" s="79"/>
      <c r="AG58" s="44"/>
      <c r="AH58" s="44">
        <f>4</f>
        <v>4</v>
      </c>
      <c r="AI58" s="44"/>
      <c r="AJ58" s="44"/>
      <c r="AK58" s="44"/>
      <c r="AL58" s="57"/>
      <c r="AM58" s="68"/>
      <c r="AN58" s="44"/>
      <c r="AO58" s="44">
        <v>0.36</v>
      </c>
      <c r="AP58" s="44"/>
      <c r="AQ58" s="44"/>
      <c r="AR58" s="44">
        <v>0.4</v>
      </c>
      <c r="AS58" s="57"/>
      <c r="AT58" s="79"/>
      <c r="AU58" s="44"/>
      <c r="AV58" s="44"/>
      <c r="AW58" s="44"/>
      <c r="AX58" s="44"/>
      <c r="AY58" s="44"/>
      <c r="AZ58" s="57"/>
      <c r="BA58" s="68"/>
      <c r="BB58" s="44"/>
      <c r="BC58" s="44"/>
      <c r="BD58" s="44"/>
      <c r="BE58" s="44"/>
      <c r="BF58" s="44"/>
      <c r="BG58" s="57"/>
      <c r="BH58" s="79"/>
      <c r="BI58" s="44"/>
      <c r="BJ58" s="44"/>
      <c r="BK58" s="44"/>
      <c r="BL58" s="44"/>
      <c r="BM58" s="44"/>
      <c r="BN58" s="57"/>
      <c r="BO58" s="68"/>
      <c r="BP58" s="44"/>
      <c r="BQ58" s="44"/>
      <c r="BR58" s="44"/>
      <c r="BS58" s="44"/>
      <c r="BT58" s="44"/>
      <c r="BU58" s="57"/>
      <c r="BV58" s="79"/>
      <c r="BW58" s="44"/>
      <c r="BX58" s="44"/>
      <c r="BY58" s="44"/>
      <c r="BZ58" s="44"/>
      <c r="CA58" s="44"/>
      <c r="CB58" s="57"/>
      <c r="CC58" s="68"/>
      <c r="CD58" s="44"/>
      <c r="CE58" s="44"/>
      <c r="CF58" s="44"/>
      <c r="CG58" s="44"/>
      <c r="CH58" s="44"/>
      <c r="CI58" s="57"/>
      <c r="CJ58" s="79"/>
      <c r="CK58" s="44"/>
      <c r="CL58" s="44"/>
      <c r="CM58" s="44"/>
      <c r="CN58" s="44"/>
      <c r="CO58" s="44"/>
      <c r="CP58" s="57"/>
      <c r="CQ58" s="68"/>
      <c r="CR58" s="44"/>
      <c r="CS58" s="44"/>
      <c r="CT58" s="44"/>
      <c r="CU58" s="44"/>
      <c r="CV58" s="44"/>
      <c r="CW58" s="57"/>
      <c r="CX58" s="68">
        <f>R58+AF58+AT58+BH58+BV58+CJ58</f>
        <v>0</v>
      </c>
      <c r="CY58" s="44">
        <f t="shared" ref="CY58:CY64" si="199">S58+AG58+AU58+BI58+BW58+CK58</f>
        <v>0</v>
      </c>
      <c r="CZ58" s="44">
        <f t="shared" ref="CZ58:CZ64" si="200">T58+AH58+AV58+BJ58+BX58+CL58</f>
        <v>4</v>
      </c>
      <c r="DA58" s="44">
        <f t="shared" ref="DA58:DA64" si="201">U58+AI58+AW58+BK58+BY58+CM58</f>
        <v>0</v>
      </c>
      <c r="DB58" s="44">
        <f t="shared" ref="DB58:DB64" si="202">V58+AJ58+AX58+BL58+BZ58+CN58</f>
        <v>0</v>
      </c>
      <c r="DC58" s="44">
        <f t="shared" ref="DC58:DC64" si="203">W58+AK58+AY58+BM58+CA58+CO58</f>
        <v>0</v>
      </c>
      <c r="DD58" s="57">
        <f t="shared" ref="DD58:DD64" si="204">X58+AL58+AZ58+BN58+CB58+CP58</f>
        <v>0</v>
      </c>
      <c r="DE58" s="44">
        <f>Y58+AM58+BA58+BO58+CC58+CQ58</f>
        <v>0</v>
      </c>
      <c r="DF58" s="44">
        <f t="shared" ref="DF58:DF64" si="205">Z58+AN58+BB58+BP58+CD58+CR58</f>
        <v>0</v>
      </c>
      <c r="DG58" s="44">
        <f t="shared" ref="DG58:DG64" si="206">AA58+AO58+BC58+BQ58+CE58+CS58</f>
        <v>0.36</v>
      </c>
      <c r="DH58" s="44">
        <f t="shared" ref="DH58:DH64" si="207">AB58+AP58+BD58+BR58+CF58+CT58</f>
        <v>0</v>
      </c>
      <c r="DI58" s="44">
        <f t="shared" ref="DI58:DI64" si="208">AC58+AQ58+BE58+BS58+CG58+CU58</f>
        <v>0</v>
      </c>
      <c r="DJ58" s="44">
        <f t="shared" ref="DJ58:DJ64" si="209">AD58+AR58+BF58+BT58+CH58+CV58</f>
        <v>0.4</v>
      </c>
      <c r="DK58" s="44">
        <f t="shared" ref="DK58:DK64" si="210">AE58+AS58+BG58+BU58+CI58+CW58</f>
        <v>0</v>
      </c>
      <c r="DL58" s="116" t="s">
        <v>405</v>
      </c>
    </row>
    <row r="59" spans="1:116" ht="31.5">
      <c r="A59" s="29" t="s">
        <v>429</v>
      </c>
      <c r="B59" s="30" t="s">
        <v>314</v>
      </c>
      <c r="C59" s="29" t="s">
        <v>315</v>
      </c>
      <c r="D59" s="44"/>
      <c r="E59" s="44"/>
      <c r="F59" s="44"/>
      <c r="G59" s="44"/>
      <c r="H59" s="44">
        <v>2.2000000000000002</v>
      </c>
      <c r="I59" s="44"/>
      <c r="J59" s="57"/>
      <c r="K59" s="44"/>
      <c r="L59" s="44"/>
      <c r="M59" s="44"/>
      <c r="N59" s="44"/>
      <c r="O59" s="44"/>
      <c r="P59" s="44">
        <v>1.0455000000000001</v>
      </c>
      <c r="Q59" s="57"/>
      <c r="R59" s="79"/>
      <c r="S59" s="44"/>
      <c r="T59" s="44"/>
      <c r="U59" s="44"/>
      <c r="V59" s="44"/>
      <c r="W59" s="44"/>
      <c r="X59" s="57"/>
      <c r="Y59" s="68"/>
      <c r="Z59" s="44"/>
      <c r="AA59" s="44"/>
      <c r="AB59" s="44"/>
      <c r="AC59" s="44"/>
      <c r="AD59" s="44"/>
      <c r="AE59" s="57"/>
      <c r="AF59" s="79"/>
      <c r="AG59" s="44"/>
      <c r="AH59" s="44"/>
      <c r="AI59" s="44"/>
      <c r="AJ59" s="44"/>
      <c r="AK59" s="44"/>
      <c r="AL59" s="57"/>
      <c r="AM59" s="68"/>
      <c r="AN59" s="44"/>
      <c r="AO59" s="44"/>
      <c r="AP59" s="44"/>
      <c r="AQ59" s="44"/>
      <c r="AR59" s="44"/>
      <c r="AS59" s="57"/>
      <c r="AT59" s="79"/>
      <c r="AU59" s="44"/>
      <c r="AV59" s="44"/>
      <c r="AW59" s="44"/>
      <c r="AX59" s="44">
        <v>2.2000000000000002</v>
      </c>
      <c r="AY59" s="44"/>
      <c r="AZ59" s="57"/>
      <c r="BA59" s="68"/>
      <c r="BB59" s="44"/>
      <c r="BC59" s="44"/>
      <c r="BD59" s="44"/>
      <c r="BE59" s="44"/>
      <c r="BF59" s="44">
        <v>1.0455000000000001</v>
      </c>
      <c r="BG59" s="57"/>
      <c r="BH59" s="79"/>
      <c r="BI59" s="44"/>
      <c r="BJ59" s="44"/>
      <c r="BK59" s="44"/>
      <c r="BL59" s="44"/>
      <c r="BM59" s="44"/>
      <c r="BN59" s="57"/>
      <c r="BO59" s="68"/>
      <c r="BP59" s="44"/>
      <c r="BQ59" s="44"/>
      <c r="BR59" s="44"/>
      <c r="BS59" s="44"/>
      <c r="BT59" s="44"/>
      <c r="BU59" s="57"/>
      <c r="BV59" s="79"/>
      <c r="BW59" s="44"/>
      <c r="BX59" s="44"/>
      <c r="BY59" s="44"/>
      <c r="BZ59" s="44"/>
      <c r="CA59" s="44"/>
      <c r="CB59" s="57"/>
      <c r="CC59" s="68"/>
      <c r="CD59" s="44"/>
      <c r="CE59" s="44"/>
      <c r="CF59" s="44"/>
      <c r="CG59" s="44"/>
      <c r="CH59" s="44"/>
      <c r="CI59" s="57"/>
      <c r="CJ59" s="79"/>
      <c r="CK59" s="44"/>
      <c r="CL59" s="44"/>
      <c r="CM59" s="44"/>
      <c r="CN59" s="44"/>
      <c r="CO59" s="44"/>
      <c r="CP59" s="57"/>
      <c r="CQ59" s="68"/>
      <c r="CR59" s="44"/>
      <c r="CS59" s="44"/>
      <c r="CT59" s="44"/>
      <c r="CU59" s="44"/>
      <c r="CV59" s="44"/>
      <c r="CW59" s="57"/>
      <c r="CX59" s="68">
        <f t="shared" ref="CX59:CX64" si="211">R59+AF59+AT59+BH59+BV59+CJ59</f>
        <v>0</v>
      </c>
      <c r="CY59" s="44">
        <f t="shared" si="199"/>
        <v>0</v>
      </c>
      <c r="CZ59" s="44">
        <f t="shared" si="200"/>
        <v>0</v>
      </c>
      <c r="DA59" s="44">
        <f t="shared" si="201"/>
        <v>0</v>
      </c>
      <c r="DB59" s="44">
        <f t="shared" si="202"/>
        <v>2.2000000000000002</v>
      </c>
      <c r="DC59" s="44">
        <f t="shared" si="203"/>
        <v>0</v>
      </c>
      <c r="DD59" s="57">
        <f t="shared" si="204"/>
        <v>0</v>
      </c>
      <c r="DE59" s="44">
        <f t="shared" ref="DE59:DE64" si="212">Y59+AM59+BA59+BO59+CC59+CQ59</f>
        <v>0</v>
      </c>
      <c r="DF59" s="44">
        <f t="shared" si="205"/>
        <v>0</v>
      </c>
      <c r="DG59" s="44">
        <f t="shared" si="206"/>
        <v>0</v>
      </c>
      <c r="DH59" s="44">
        <f t="shared" si="207"/>
        <v>0</v>
      </c>
      <c r="DI59" s="44">
        <f t="shared" si="208"/>
        <v>0</v>
      </c>
      <c r="DJ59" s="44">
        <f t="shared" si="209"/>
        <v>1.0455000000000001</v>
      </c>
      <c r="DK59" s="44">
        <f t="shared" si="210"/>
        <v>0</v>
      </c>
      <c r="DL59" s="116"/>
    </row>
    <row r="60" spans="1:116" ht="54" customHeight="1">
      <c r="A60" s="29" t="s">
        <v>430</v>
      </c>
      <c r="B60" s="30" t="s">
        <v>316</v>
      </c>
      <c r="C60" s="29" t="s">
        <v>317</v>
      </c>
      <c r="D60" s="44">
        <v>1</v>
      </c>
      <c r="E60" s="44"/>
      <c r="F60" s="44"/>
      <c r="G60" s="44"/>
      <c r="H60" s="44">
        <v>4</v>
      </c>
      <c r="I60" s="44"/>
      <c r="J60" s="57"/>
      <c r="K60" s="44"/>
      <c r="L60" s="44"/>
      <c r="M60" s="44"/>
      <c r="N60" s="44"/>
      <c r="O60" s="44">
        <v>1.2</v>
      </c>
      <c r="P60" s="44">
        <v>0.35</v>
      </c>
      <c r="Q60" s="57"/>
      <c r="R60" s="79"/>
      <c r="S60" s="44"/>
      <c r="T60" s="44"/>
      <c r="U60" s="44"/>
      <c r="V60" s="44"/>
      <c r="W60" s="44"/>
      <c r="X60" s="57"/>
      <c r="Y60" s="68"/>
      <c r="Z60" s="44"/>
      <c r="AA60" s="44"/>
      <c r="AB60" s="44"/>
      <c r="AC60" s="44"/>
      <c r="AD60" s="44"/>
      <c r="AE60" s="57"/>
      <c r="AF60" s="79">
        <f>1</f>
        <v>1</v>
      </c>
      <c r="AG60" s="44"/>
      <c r="AH60" s="44"/>
      <c r="AI60" s="44"/>
      <c r="AJ60" s="44">
        <f>4</f>
        <v>4</v>
      </c>
      <c r="AK60" s="44"/>
      <c r="AL60" s="57"/>
      <c r="AM60" s="68"/>
      <c r="AN60" s="44"/>
      <c r="AO60" s="44"/>
      <c r="AP60" s="44"/>
      <c r="AQ60" s="44">
        <f>0.6+0.6</f>
        <v>1.2</v>
      </c>
      <c r="AR60" s="44">
        <v>0.35</v>
      </c>
      <c r="AS60" s="57"/>
      <c r="AT60" s="79"/>
      <c r="AU60" s="44"/>
      <c r="AV60" s="44"/>
      <c r="AW60" s="44"/>
      <c r="AX60" s="44"/>
      <c r="AY60" s="44"/>
      <c r="AZ60" s="57"/>
      <c r="BA60" s="68"/>
      <c r="BB60" s="44"/>
      <c r="BC60" s="44"/>
      <c r="BD60" s="44"/>
      <c r="BE60" s="44"/>
      <c r="BF60" s="44"/>
      <c r="BG60" s="57"/>
      <c r="BH60" s="79"/>
      <c r="BI60" s="44"/>
      <c r="BJ60" s="44"/>
      <c r="BK60" s="44"/>
      <c r="BL60" s="44"/>
      <c r="BM60" s="44"/>
      <c r="BN60" s="57"/>
      <c r="BO60" s="68"/>
      <c r="BP60" s="44"/>
      <c r="BQ60" s="44"/>
      <c r="BR60" s="44"/>
      <c r="BS60" s="44"/>
      <c r="BT60" s="44"/>
      <c r="BU60" s="57"/>
      <c r="BV60" s="79"/>
      <c r="BW60" s="44"/>
      <c r="BX60" s="44"/>
      <c r="BY60" s="44"/>
      <c r="BZ60" s="44"/>
      <c r="CA60" s="44"/>
      <c r="CB60" s="57"/>
      <c r="CC60" s="68"/>
      <c r="CD60" s="44"/>
      <c r="CE60" s="44"/>
      <c r="CF60" s="44"/>
      <c r="CG60" s="44"/>
      <c r="CH60" s="44"/>
      <c r="CI60" s="57"/>
      <c r="CJ60" s="79"/>
      <c r="CK60" s="44"/>
      <c r="CL60" s="44"/>
      <c r="CM60" s="44"/>
      <c r="CN60" s="44"/>
      <c r="CO60" s="44"/>
      <c r="CP60" s="57"/>
      <c r="CQ60" s="68"/>
      <c r="CR60" s="44"/>
      <c r="CS60" s="44"/>
      <c r="CT60" s="44"/>
      <c r="CU60" s="44"/>
      <c r="CV60" s="44"/>
      <c r="CW60" s="57"/>
      <c r="CX60" s="68">
        <f t="shared" si="211"/>
        <v>1</v>
      </c>
      <c r="CY60" s="44">
        <f t="shared" si="199"/>
        <v>0</v>
      </c>
      <c r="CZ60" s="44">
        <f t="shared" si="200"/>
        <v>0</v>
      </c>
      <c r="DA60" s="44">
        <f t="shared" si="201"/>
        <v>0</v>
      </c>
      <c r="DB60" s="44">
        <f t="shared" si="202"/>
        <v>4</v>
      </c>
      <c r="DC60" s="44">
        <f t="shared" si="203"/>
        <v>0</v>
      </c>
      <c r="DD60" s="57">
        <f t="shared" si="204"/>
        <v>0</v>
      </c>
      <c r="DE60" s="44">
        <f t="shared" si="212"/>
        <v>0</v>
      </c>
      <c r="DF60" s="44">
        <f t="shared" si="205"/>
        <v>0</v>
      </c>
      <c r="DG60" s="44">
        <f t="shared" si="206"/>
        <v>0</v>
      </c>
      <c r="DH60" s="44">
        <f t="shared" si="207"/>
        <v>0</v>
      </c>
      <c r="DI60" s="44">
        <f t="shared" si="208"/>
        <v>1.2</v>
      </c>
      <c r="DJ60" s="44">
        <f t="shared" si="209"/>
        <v>0.35</v>
      </c>
      <c r="DK60" s="44">
        <f t="shared" si="210"/>
        <v>0</v>
      </c>
      <c r="DL60" s="116"/>
    </row>
    <row r="61" spans="1:116">
      <c r="A61" s="29" t="s">
        <v>431</v>
      </c>
      <c r="B61" s="30" t="s">
        <v>318</v>
      </c>
      <c r="C61" s="29" t="s">
        <v>319</v>
      </c>
      <c r="D61" s="44">
        <v>0.63</v>
      </c>
      <c r="E61" s="44"/>
      <c r="F61" s="44"/>
      <c r="G61" s="44"/>
      <c r="H61" s="44"/>
      <c r="I61" s="44"/>
      <c r="J61" s="57"/>
      <c r="K61" s="44"/>
      <c r="L61" s="44"/>
      <c r="M61" s="44"/>
      <c r="N61" s="44"/>
      <c r="O61" s="44"/>
      <c r="P61" s="44">
        <v>0.153</v>
      </c>
      <c r="Q61" s="57"/>
      <c r="R61" s="79"/>
      <c r="S61" s="44"/>
      <c r="T61" s="44"/>
      <c r="U61" s="44"/>
      <c r="V61" s="44"/>
      <c r="W61" s="44"/>
      <c r="X61" s="57"/>
      <c r="Y61" s="68"/>
      <c r="Z61" s="44"/>
      <c r="AA61" s="44"/>
      <c r="AB61" s="44"/>
      <c r="AC61" s="44"/>
      <c r="AD61" s="44"/>
      <c r="AE61" s="57"/>
      <c r="AF61" s="79">
        <v>0.63</v>
      </c>
      <c r="AG61" s="44"/>
      <c r="AH61" s="44"/>
      <c r="AI61" s="44"/>
      <c r="AJ61" s="44"/>
      <c r="AK61" s="44"/>
      <c r="AL61" s="57"/>
      <c r="AM61" s="68"/>
      <c r="AN61" s="44"/>
      <c r="AO61" s="44"/>
      <c r="AP61" s="44"/>
      <c r="AQ61" s="44"/>
      <c r="AR61" s="44">
        <v>0.153</v>
      </c>
      <c r="AS61" s="57"/>
      <c r="AT61" s="79"/>
      <c r="AU61" s="44"/>
      <c r="AV61" s="44"/>
      <c r="AW61" s="44"/>
      <c r="AX61" s="44"/>
      <c r="AY61" s="44"/>
      <c r="AZ61" s="57"/>
      <c r="BA61" s="68"/>
      <c r="BB61" s="44"/>
      <c r="BC61" s="44"/>
      <c r="BD61" s="44"/>
      <c r="BE61" s="44"/>
      <c r="BF61" s="44"/>
      <c r="BG61" s="57"/>
      <c r="BH61" s="79"/>
      <c r="BI61" s="44"/>
      <c r="BJ61" s="44"/>
      <c r="BK61" s="44"/>
      <c r="BL61" s="44"/>
      <c r="BM61" s="44"/>
      <c r="BN61" s="57"/>
      <c r="BO61" s="68"/>
      <c r="BP61" s="44"/>
      <c r="BQ61" s="44"/>
      <c r="BR61" s="44"/>
      <c r="BS61" s="44"/>
      <c r="BT61" s="44"/>
      <c r="BU61" s="57"/>
      <c r="BV61" s="79"/>
      <c r="BW61" s="44"/>
      <c r="BX61" s="44"/>
      <c r="BY61" s="44"/>
      <c r="BZ61" s="44"/>
      <c r="CA61" s="44"/>
      <c r="CB61" s="57"/>
      <c r="CC61" s="68"/>
      <c r="CD61" s="44"/>
      <c r="CE61" s="44"/>
      <c r="CF61" s="44"/>
      <c r="CG61" s="44"/>
      <c r="CH61" s="44"/>
      <c r="CI61" s="57"/>
      <c r="CJ61" s="79"/>
      <c r="CK61" s="44"/>
      <c r="CL61" s="44"/>
      <c r="CM61" s="44"/>
      <c r="CN61" s="44"/>
      <c r="CO61" s="44"/>
      <c r="CP61" s="57"/>
      <c r="CQ61" s="68"/>
      <c r="CR61" s="44"/>
      <c r="CS61" s="44"/>
      <c r="CT61" s="44"/>
      <c r="CU61" s="44"/>
      <c r="CV61" s="44"/>
      <c r="CW61" s="57"/>
      <c r="CX61" s="68">
        <f t="shared" si="211"/>
        <v>0.63</v>
      </c>
      <c r="CY61" s="44">
        <f t="shared" si="199"/>
        <v>0</v>
      </c>
      <c r="CZ61" s="44">
        <f t="shared" si="200"/>
        <v>0</v>
      </c>
      <c r="DA61" s="44">
        <f t="shared" si="201"/>
        <v>0</v>
      </c>
      <c r="DB61" s="44">
        <f t="shared" si="202"/>
        <v>0</v>
      </c>
      <c r="DC61" s="44">
        <f t="shared" si="203"/>
        <v>0</v>
      </c>
      <c r="DD61" s="57">
        <f t="shared" si="204"/>
        <v>0</v>
      </c>
      <c r="DE61" s="44">
        <f t="shared" si="212"/>
        <v>0</v>
      </c>
      <c r="DF61" s="44">
        <f t="shared" si="205"/>
        <v>0</v>
      </c>
      <c r="DG61" s="44">
        <f t="shared" si="206"/>
        <v>0</v>
      </c>
      <c r="DH61" s="44">
        <f t="shared" si="207"/>
        <v>0</v>
      </c>
      <c r="DI61" s="44">
        <f t="shared" si="208"/>
        <v>0</v>
      </c>
      <c r="DJ61" s="44">
        <f t="shared" si="209"/>
        <v>0.153</v>
      </c>
      <c r="DK61" s="44">
        <f t="shared" si="210"/>
        <v>0</v>
      </c>
      <c r="DL61" s="116"/>
    </row>
    <row r="62" spans="1:116" ht="87.75" customHeight="1">
      <c r="A62" s="29" t="s">
        <v>432</v>
      </c>
      <c r="B62" s="30" t="s">
        <v>320</v>
      </c>
      <c r="C62" s="29" t="s">
        <v>321</v>
      </c>
      <c r="D62" s="44">
        <v>1.26</v>
      </c>
      <c r="E62" s="44"/>
      <c r="F62" s="44"/>
      <c r="G62" s="44"/>
      <c r="H62" s="44">
        <f>0.2+1.02+4</f>
        <v>5.22</v>
      </c>
      <c r="I62" s="44">
        <v>4.96</v>
      </c>
      <c r="J62" s="57"/>
      <c r="K62" s="44"/>
      <c r="L62" s="44"/>
      <c r="M62" s="44"/>
      <c r="N62" s="44"/>
      <c r="O62" s="44">
        <v>9.6</v>
      </c>
      <c r="P62" s="44">
        <v>2.48</v>
      </c>
      <c r="Q62" s="57"/>
      <c r="R62" s="79"/>
      <c r="S62" s="44"/>
      <c r="T62" s="44"/>
      <c r="U62" s="44"/>
      <c r="V62" s="44"/>
      <c r="W62" s="44"/>
      <c r="X62" s="57"/>
      <c r="Y62" s="68"/>
      <c r="Z62" s="44"/>
      <c r="AA62" s="44"/>
      <c r="AB62" s="44"/>
      <c r="AC62" s="44"/>
      <c r="AD62" s="44"/>
      <c r="AE62" s="57"/>
      <c r="AF62" s="79">
        <v>1.26</v>
      </c>
      <c r="AG62" s="44"/>
      <c r="AH62" s="44"/>
      <c r="AI62" s="44"/>
      <c r="AJ62" s="44"/>
      <c r="AK62" s="44">
        <v>2.48</v>
      </c>
      <c r="AL62" s="57"/>
      <c r="AM62" s="68"/>
      <c r="AN62" s="44"/>
      <c r="AO62" s="44"/>
      <c r="AP62" s="44"/>
      <c r="AQ62" s="44"/>
      <c r="AR62" s="44"/>
      <c r="AS62" s="57"/>
      <c r="AT62" s="79"/>
      <c r="AU62" s="44"/>
      <c r="AV62" s="44"/>
      <c r="AW62" s="44"/>
      <c r="AX62" s="44">
        <f>0.2+1.02+4</f>
        <v>5.22</v>
      </c>
      <c r="AY62" s="44">
        <v>2.48</v>
      </c>
      <c r="AZ62" s="57"/>
      <c r="BA62" s="68"/>
      <c r="BB62" s="44"/>
      <c r="BC62" s="44"/>
      <c r="BD62" s="44"/>
      <c r="BE62" s="44">
        <f>0.62+8.98</f>
        <v>9.6</v>
      </c>
      <c r="BF62" s="44">
        <v>2.48</v>
      </c>
      <c r="BG62" s="57"/>
      <c r="BH62" s="79"/>
      <c r="BI62" s="44"/>
      <c r="BJ62" s="44"/>
      <c r="BK62" s="44"/>
      <c r="BL62" s="44"/>
      <c r="BM62" s="44"/>
      <c r="BN62" s="57"/>
      <c r="BO62" s="68"/>
      <c r="BP62" s="44"/>
      <c r="BQ62" s="44"/>
      <c r="BR62" s="44"/>
      <c r="BS62" s="44"/>
      <c r="BT62" s="44"/>
      <c r="BU62" s="57"/>
      <c r="BV62" s="79"/>
      <c r="BW62" s="44"/>
      <c r="BX62" s="44"/>
      <c r="BY62" s="44"/>
      <c r="BZ62" s="44"/>
      <c r="CA62" s="44"/>
      <c r="CB62" s="57"/>
      <c r="CC62" s="68"/>
      <c r="CD62" s="44"/>
      <c r="CE62" s="44"/>
      <c r="CF62" s="44"/>
      <c r="CG62" s="44"/>
      <c r="CH62" s="44"/>
      <c r="CI62" s="57"/>
      <c r="CJ62" s="79"/>
      <c r="CK62" s="44"/>
      <c r="CL62" s="44"/>
      <c r="CM62" s="44"/>
      <c r="CN62" s="44"/>
      <c r="CO62" s="44"/>
      <c r="CP62" s="57"/>
      <c r="CQ62" s="68"/>
      <c r="CR62" s="44"/>
      <c r="CS62" s="44"/>
      <c r="CT62" s="44"/>
      <c r="CU62" s="44"/>
      <c r="CV62" s="44"/>
      <c r="CW62" s="57"/>
      <c r="CX62" s="68">
        <f t="shared" si="211"/>
        <v>1.26</v>
      </c>
      <c r="CY62" s="44">
        <f t="shared" si="199"/>
        <v>0</v>
      </c>
      <c r="CZ62" s="44">
        <f t="shared" si="200"/>
        <v>0</v>
      </c>
      <c r="DA62" s="44">
        <f t="shared" si="201"/>
        <v>0</v>
      </c>
      <c r="DB62" s="44">
        <f t="shared" si="202"/>
        <v>5.22</v>
      </c>
      <c r="DC62" s="44">
        <f t="shared" si="203"/>
        <v>4.96</v>
      </c>
      <c r="DD62" s="57">
        <f t="shared" si="204"/>
        <v>0</v>
      </c>
      <c r="DE62" s="44">
        <f t="shared" si="212"/>
        <v>0</v>
      </c>
      <c r="DF62" s="44">
        <f t="shared" si="205"/>
        <v>0</v>
      </c>
      <c r="DG62" s="44">
        <f t="shared" si="206"/>
        <v>0</v>
      </c>
      <c r="DH62" s="44">
        <f t="shared" si="207"/>
        <v>0</v>
      </c>
      <c r="DI62" s="44">
        <f t="shared" si="208"/>
        <v>9.6</v>
      </c>
      <c r="DJ62" s="44">
        <f t="shared" si="209"/>
        <v>2.48</v>
      </c>
      <c r="DK62" s="44">
        <f t="shared" si="210"/>
        <v>0</v>
      </c>
      <c r="DL62" s="116"/>
    </row>
    <row r="63" spans="1:116">
      <c r="A63" s="29" t="s">
        <v>433</v>
      </c>
      <c r="B63" s="30" t="s">
        <v>310</v>
      </c>
      <c r="C63" s="29" t="s">
        <v>311</v>
      </c>
      <c r="D63" s="44"/>
      <c r="E63" s="44"/>
      <c r="F63" s="44"/>
      <c r="G63" s="44"/>
      <c r="H63" s="44"/>
      <c r="I63" s="44">
        <v>0.12130000000000001</v>
      </c>
      <c r="J63" s="57"/>
      <c r="K63" s="44"/>
      <c r="L63" s="44"/>
      <c r="M63" s="44"/>
      <c r="N63" s="44"/>
      <c r="O63" s="44"/>
      <c r="P63" s="44">
        <v>0.12130000000000001</v>
      </c>
      <c r="Q63" s="57"/>
      <c r="R63" s="79"/>
      <c r="S63" s="44"/>
      <c r="T63" s="44"/>
      <c r="U63" s="44"/>
      <c r="V63" s="44"/>
      <c r="W63" s="44"/>
      <c r="X63" s="57"/>
      <c r="Y63" s="68"/>
      <c r="Z63" s="44"/>
      <c r="AA63" s="44"/>
      <c r="AB63" s="44"/>
      <c r="AC63" s="44"/>
      <c r="AD63" s="44"/>
      <c r="AE63" s="57"/>
      <c r="AF63" s="79"/>
      <c r="AG63" s="44"/>
      <c r="AH63" s="44"/>
      <c r="AI63" s="44"/>
      <c r="AJ63" s="44"/>
      <c r="AK63" s="44">
        <v>0.12130000000000001</v>
      </c>
      <c r="AL63" s="57"/>
      <c r="AM63" s="68"/>
      <c r="AN63" s="44"/>
      <c r="AO63" s="44"/>
      <c r="AP63" s="44"/>
      <c r="AQ63" s="44"/>
      <c r="AR63" s="44">
        <v>0.12130000000000001</v>
      </c>
      <c r="AS63" s="57"/>
      <c r="AT63" s="79"/>
      <c r="AU63" s="44"/>
      <c r="AV63" s="44"/>
      <c r="AW63" s="44"/>
      <c r="AX63" s="44"/>
      <c r="AY63" s="44"/>
      <c r="AZ63" s="57"/>
      <c r="BA63" s="68"/>
      <c r="BB63" s="44"/>
      <c r="BC63" s="44"/>
      <c r="BD63" s="44"/>
      <c r="BE63" s="44"/>
      <c r="BF63" s="44"/>
      <c r="BG63" s="57"/>
      <c r="BH63" s="79"/>
      <c r="BI63" s="44"/>
      <c r="BJ63" s="44"/>
      <c r="BK63" s="44"/>
      <c r="BL63" s="44"/>
      <c r="BM63" s="44"/>
      <c r="BN63" s="57"/>
      <c r="BO63" s="68"/>
      <c r="BP63" s="44"/>
      <c r="BQ63" s="44"/>
      <c r="BR63" s="44"/>
      <c r="BS63" s="44"/>
      <c r="BT63" s="44"/>
      <c r="BU63" s="57"/>
      <c r="BV63" s="79"/>
      <c r="BW63" s="44"/>
      <c r="BX63" s="44"/>
      <c r="BY63" s="44"/>
      <c r="BZ63" s="44"/>
      <c r="CA63" s="44"/>
      <c r="CB63" s="57"/>
      <c r="CC63" s="68"/>
      <c r="CD63" s="44"/>
      <c r="CE63" s="44"/>
      <c r="CF63" s="44"/>
      <c r="CG63" s="44"/>
      <c r="CH63" s="44"/>
      <c r="CI63" s="57"/>
      <c r="CJ63" s="79"/>
      <c r="CK63" s="44"/>
      <c r="CL63" s="44"/>
      <c r="CM63" s="44"/>
      <c r="CN63" s="44"/>
      <c r="CO63" s="44"/>
      <c r="CP63" s="57"/>
      <c r="CQ63" s="68"/>
      <c r="CR63" s="44"/>
      <c r="CS63" s="44"/>
      <c r="CT63" s="44"/>
      <c r="CU63" s="44"/>
      <c r="CV63" s="44"/>
      <c r="CW63" s="57"/>
      <c r="CX63" s="68">
        <f>R63+AF63+AT63+BH63+BV63+CJ63</f>
        <v>0</v>
      </c>
      <c r="CY63" s="44">
        <f t="shared" si="199"/>
        <v>0</v>
      </c>
      <c r="CZ63" s="44">
        <f t="shared" si="200"/>
        <v>0</v>
      </c>
      <c r="DA63" s="44">
        <f t="shared" si="201"/>
        <v>0</v>
      </c>
      <c r="DB63" s="44">
        <f t="shared" si="202"/>
        <v>0</v>
      </c>
      <c r="DC63" s="44">
        <f t="shared" si="203"/>
        <v>0.12130000000000001</v>
      </c>
      <c r="DD63" s="57">
        <f t="shared" si="204"/>
        <v>0</v>
      </c>
      <c r="DE63" s="44">
        <f>Y63+AM63+BA63+BO63+CC63+CQ63</f>
        <v>0</v>
      </c>
      <c r="DF63" s="44">
        <f t="shared" si="205"/>
        <v>0</v>
      </c>
      <c r="DG63" s="44">
        <f t="shared" si="206"/>
        <v>0</v>
      </c>
      <c r="DH63" s="44">
        <f t="shared" si="207"/>
        <v>0</v>
      </c>
      <c r="DI63" s="44">
        <f t="shared" si="208"/>
        <v>0</v>
      </c>
      <c r="DJ63" s="44">
        <f t="shared" si="209"/>
        <v>0.12130000000000001</v>
      </c>
      <c r="DK63" s="44">
        <f t="shared" si="210"/>
        <v>0</v>
      </c>
      <c r="DL63" s="89" t="s">
        <v>254</v>
      </c>
    </row>
    <row r="64" spans="1:116" ht="47.25">
      <c r="A64" s="29" t="s">
        <v>434</v>
      </c>
      <c r="B64" s="30" t="s">
        <v>322</v>
      </c>
      <c r="C64" s="29" t="s">
        <v>446</v>
      </c>
      <c r="D64" s="44"/>
      <c r="E64" s="44"/>
      <c r="F64" s="44"/>
      <c r="G64" s="44"/>
      <c r="H64" s="44"/>
      <c r="I64" s="44"/>
      <c r="J64" s="57"/>
      <c r="K64" s="44"/>
      <c r="L64" s="44"/>
      <c r="M64" s="44"/>
      <c r="N64" s="44"/>
      <c r="O64" s="44"/>
      <c r="P64" s="44">
        <v>1</v>
      </c>
      <c r="Q64" s="57"/>
      <c r="R64" s="79"/>
      <c r="S64" s="44"/>
      <c r="T64" s="44"/>
      <c r="U64" s="44"/>
      <c r="V64" s="44"/>
      <c r="W64" s="44"/>
      <c r="X64" s="57"/>
      <c r="Y64" s="68"/>
      <c r="Z64" s="44"/>
      <c r="AA64" s="44"/>
      <c r="AB64" s="44"/>
      <c r="AC64" s="44"/>
      <c r="AD64" s="44"/>
      <c r="AE64" s="57"/>
      <c r="AF64" s="79"/>
      <c r="AG64" s="44"/>
      <c r="AH64" s="44"/>
      <c r="AI64" s="44"/>
      <c r="AJ64" s="44"/>
      <c r="AK64" s="44"/>
      <c r="AL64" s="57"/>
      <c r="AM64" s="68"/>
      <c r="AN64" s="44"/>
      <c r="AO64" s="44"/>
      <c r="AP64" s="44"/>
      <c r="AQ64" s="44"/>
      <c r="AR64" s="44"/>
      <c r="AS64" s="57"/>
      <c r="AT64" s="79"/>
      <c r="AU64" s="44"/>
      <c r="AV64" s="44"/>
      <c r="AW64" s="44"/>
      <c r="AX64" s="44"/>
      <c r="AY64" s="44"/>
      <c r="AZ64" s="57"/>
      <c r="BA64" s="68"/>
      <c r="BB64" s="44"/>
      <c r="BC64" s="44"/>
      <c r="BD64" s="44"/>
      <c r="BE64" s="44"/>
      <c r="BF64" s="44">
        <v>1</v>
      </c>
      <c r="BG64" s="57"/>
      <c r="BH64" s="79"/>
      <c r="BI64" s="44"/>
      <c r="BJ64" s="44"/>
      <c r="BK64" s="44"/>
      <c r="BL64" s="44"/>
      <c r="BM64" s="44"/>
      <c r="BN64" s="57"/>
      <c r="BO64" s="68"/>
      <c r="BP64" s="44"/>
      <c r="BQ64" s="44"/>
      <c r="BR64" s="44"/>
      <c r="BS64" s="44"/>
      <c r="BT64" s="44"/>
      <c r="BU64" s="57"/>
      <c r="BV64" s="79"/>
      <c r="BW64" s="44"/>
      <c r="BX64" s="44"/>
      <c r="BY64" s="44"/>
      <c r="BZ64" s="44"/>
      <c r="CA64" s="44"/>
      <c r="CB64" s="57"/>
      <c r="CC64" s="68"/>
      <c r="CD64" s="44"/>
      <c r="CE64" s="44"/>
      <c r="CF64" s="44"/>
      <c r="CG64" s="44"/>
      <c r="CH64" s="44"/>
      <c r="CI64" s="57"/>
      <c r="CJ64" s="79"/>
      <c r="CK64" s="44"/>
      <c r="CL64" s="44"/>
      <c r="CM64" s="44"/>
      <c r="CN64" s="44"/>
      <c r="CO64" s="44"/>
      <c r="CP64" s="57"/>
      <c r="CQ64" s="68"/>
      <c r="CR64" s="44"/>
      <c r="CS64" s="44"/>
      <c r="CT64" s="44"/>
      <c r="CU64" s="44"/>
      <c r="CV64" s="44"/>
      <c r="CW64" s="57"/>
      <c r="CX64" s="68">
        <f t="shared" si="211"/>
        <v>0</v>
      </c>
      <c r="CY64" s="44">
        <f t="shared" si="199"/>
        <v>0</v>
      </c>
      <c r="CZ64" s="44">
        <f t="shared" si="200"/>
        <v>0</v>
      </c>
      <c r="DA64" s="44">
        <f t="shared" si="201"/>
        <v>0</v>
      </c>
      <c r="DB64" s="44">
        <f t="shared" si="202"/>
        <v>0</v>
      </c>
      <c r="DC64" s="44">
        <f t="shared" si="203"/>
        <v>0</v>
      </c>
      <c r="DD64" s="57">
        <f t="shared" si="204"/>
        <v>0</v>
      </c>
      <c r="DE64" s="44">
        <f t="shared" si="212"/>
        <v>0</v>
      </c>
      <c r="DF64" s="44">
        <f t="shared" si="205"/>
        <v>0</v>
      </c>
      <c r="DG64" s="44">
        <f t="shared" si="206"/>
        <v>0</v>
      </c>
      <c r="DH64" s="44">
        <f t="shared" si="207"/>
        <v>0</v>
      </c>
      <c r="DI64" s="44">
        <f t="shared" si="208"/>
        <v>0</v>
      </c>
      <c r="DJ64" s="44">
        <f t="shared" si="209"/>
        <v>1</v>
      </c>
      <c r="DK64" s="44">
        <f t="shared" si="210"/>
        <v>0</v>
      </c>
      <c r="DL64" s="89" t="s">
        <v>406</v>
      </c>
    </row>
    <row r="65" spans="1:116" ht="31.5">
      <c r="A65" s="21" t="s">
        <v>95</v>
      </c>
      <c r="B65" s="22" t="s">
        <v>206</v>
      </c>
      <c r="C65" s="21" t="s">
        <v>253</v>
      </c>
      <c r="D65" s="40">
        <f t="shared" ref="D65:BO65" si="213">D66+D74+D77+D78</f>
        <v>0</v>
      </c>
      <c r="E65" s="40">
        <f t="shared" si="213"/>
        <v>0</v>
      </c>
      <c r="F65" s="40">
        <f t="shared" si="213"/>
        <v>0</v>
      </c>
      <c r="G65" s="40">
        <f t="shared" si="213"/>
        <v>0</v>
      </c>
      <c r="H65" s="40">
        <f t="shared" si="213"/>
        <v>0</v>
      </c>
      <c r="I65" s="40">
        <f t="shared" si="213"/>
        <v>0</v>
      </c>
      <c r="J65" s="53">
        <f t="shared" si="213"/>
        <v>0</v>
      </c>
      <c r="K65" s="40">
        <f t="shared" si="213"/>
        <v>2</v>
      </c>
      <c r="L65" s="40">
        <f t="shared" si="213"/>
        <v>0</v>
      </c>
      <c r="M65" s="40">
        <f t="shared" si="213"/>
        <v>0</v>
      </c>
      <c r="N65" s="40">
        <f t="shared" si="213"/>
        <v>0</v>
      </c>
      <c r="O65" s="40">
        <f t="shared" si="213"/>
        <v>0</v>
      </c>
      <c r="P65" s="40">
        <f t="shared" si="213"/>
        <v>0</v>
      </c>
      <c r="Q65" s="40">
        <f t="shared" si="213"/>
        <v>0</v>
      </c>
      <c r="R65" s="64">
        <f t="shared" si="213"/>
        <v>0</v>
      </c>
      <c r="S65" s="40">
        <f t="shared" si="213"/>
        <v>0</v>
      </c>
      <c r="T65" s="40">
        <f t="shared" si="213"/>
        <v>0</v>
      </c>
      <c r="U65" s="40">
        <f t="shared" si="213"/>
        <v>0</v>
      </c>
      <c r="V65" s="40">
        <f t="shared" si="213"/>
        <v>0</v>
      </c>
      <c r="W65" s="40">
        <f t="shared" si="213"/>
        <v>0</v>
      </c>
      <c r="X65" s="53">
        <f t="shared" si="213"/>
        <v>0</v>
      </c>
      <c r="Y65" s="40">
        <f t="shared" si="213"/>
        <v>0</v>
      </c>
      <c r="Z65" s="40">
        <f t="shared" si="213"/>
        <v>0</v>
      </c>
      <c r="AA65" s="40">
        <f t="shared" si="213"/>
        <v>0</v>
      </c>
      <c r="AB65" s="40">
        <f t="shared" si="213"/>
        <v>0</v>
      </c>
      <c r="AC65" s="40">
        <f t="shared" si="213"/>
        <v>0</v>
      </c>
      <c r="AD65" s="40">
        <f t="shared" si="213"/>
        <v>0</v>
      </c>
      <c r="AE65" s="40">
        <f t="shared" si="213"/>
        <v>0</v>
      </c>
      <c r="AF65" s="64">
        <f t="shared" si="213"/>
        <v>0</v>
      </c>
      <c r="AG65" s="40">
        <f t="shared" si="213"/>
        <v>0</v>
      </c>
      <c r="AH65" s="40">
        <f t="shared" si="213"/>
        <v>0</v>
      </c>
      <c r="AI65" s="40">
        <f t="shared" si="213"/>
        <v>0</v>
      </c>
      <c r="AJ65" s="40">
        <f t="shared" si="213"/>
        <v>0</v>
      </c>
      <c r="AK65" s="40">
        <f t="shared" si="213"/>
        <v>0</v>
      </c>
      <c r="AL65" s="53">
        <f t="shared" si="213"/>
        <v>0</v>
      </c>
      <c r="AM65" s="40">
        <f t="shared" si="213"/>
        <v>0</v>
      </c>
      <c r="AN65" s="40">
        <f t="shared" si="213"/>
        <v>0</v>
      </c>
      <c r="AO65" s="40">
        <f t="shared" si="213"/>
        <v>0</v>
      </c>
      <c r="AP65" s="40">
        <f t="shared" si="213"/>
        <v>0</v>
      </c>
      <c r="AQ65" s="40">
        <f t="shared" si="213"/>
        <v>0</v>
      </c>
      <c r="AR65" s="40">
        <f t="shared" si="213"/>
        <v>0</v>
      </c>
      <c r="AS65" s="40">
        <f t="shared" si="213"/>
        <v>0</v>
      </c>
      <c r="AT65" s="64">
        <f t="shared" si="213"/>
        <v>0</v>
      </c>
      <c r="AU65" s="40">
        <f t="shared" si="213"/>
        <v>0</v>
      </c>
      <c r="AV65" s="40">
        <f t="shared" si="213"/>
        <v>0</v>
      </c>
      <c r="AW65" s="40">
        <f t="shared" si="213"/>
        <v>0</v>
      </c>
      <c r="AX65" s="40">
        <f t="shared" si="213"/>
        <v>0</v>
      </c>
      <c r="AY65" s="40">
        <f t="shared" si="213"/>
        <v>0</v>
      </c>
      <c r="AZ65" s="53">
        <f t="shared" si="213"/>
        <v>0</v>
      </c>
      <c r="BA65" s="40">
        <f t="shared" si="213"/>
        <v>0</v>
      </c>
      <c r="BB65" s="40">
        <f t="shared" si="213"/>
        <v>0</v>
      </c>
      <c r="BC65" s="40">
        <f t="shared" si="213"/>
        <v>0</v>
      </c>
      <c r="BD65" s="40">
        <f t="shared" si="213"/>
        <v>0</v>
      </c>
      <c r="BE65" s="40">
        <f t="shared" si="213"/>
        <v>0</v>
      </c>
      <c r="BF65" s="40">
        <f t="shared" si="213"/>
        <v>0</v>
      </c>
      <c r="BG65" s="40">
        <f t="shared" si="213"/>
        <v>0</v>
      </c>
      <c r="BH65" s="64">
        <f t="shared" si="213"/>
        <v>0</v>
      </c>
      <c r="BI65" s="40">
        <f t="shared" si="213"/>
        <v>0</v>
      </c>
      <c r="BJ65" s="40">
        <f t="shared" si="213"/>
        <v>0</v>
      </c>
      <c r="BK65" s="40">
        <f t="shared" si="213"/>
        <v>0</v>
      </c>
      <c r="BL65" s="40">
        <f t="shared" si="213"/>
        <v>0</v>
      </c>
      <c r="BM65" s="40">
        <f t="shared" si="213"/>
        <v>0</v>
      </c>
      <c r="BN65" s="53">
        <f t="shared" si="213"/>
        <v>0</v>
      </c>
      <c r="BO65" s="40">
        <f t="shared" si="213"/>
        <v>0</v>
      </c>
      <c r="BP65" s="40">
        <f t="shared" ref="BP65:CW65" si="214">BP66+BP74+BP77+BP78</f>
        <v>0</v>
      </c>
      <c r="BQ65" s="40">
        <f t="shared" si="214"/>
        <v>0</v>
      </c>
      <c r="BR65" s="40">
        <f t="shared" si="214"/>
        <v>0</v>
      </c>
      <c r="BS65" s="40">
        <f t="shared" si="214"/>
        <v>0</v>
      </c>
      <c r="BT65" s="40">
        <f t="shared" si="214"/>
        <v>0</v>
      </c>
      <c r="BU65" s="40">
        <f t="shared" si="214"/>
        <v>0</v>
      </c>
      <c r="BV65" s="64">
        <f t="shared" si="214"/>
        <v>0</v>
      </c>
      <c r="BW65" s="40">
        <f t="shared" si="214"/>
        <v>0</v>
      </c>
      <c r="BX65" s="40">
        <f t="shared" si="214"/>
        <v>0</v>
      </c>
      <c r="BY65" s="40">
        <f t="shared" si="214"/>
        <v>0</v>
      </c>
      <c r="BZ65" s="40">
        <f t="shared" si="214"/>
        <v>0</v>
      </c>
      <c r="CA65" s="40">
        <f t="shared" si="214"/>
        <v>0</v>
      </c>
      <c r="CB65" s="53">
        <f t="shared" si="214"/>
        <v>0</v>
      </c>
      <c r="CC65" s="40">
        <f t="shared" si="214"/>
        <v>2</v>
      </c>
      <c r="CD65" s="40">
        <f t="shared" si="214"/>
        <v>0</v>
      </c>
      <c r="CE65" s="40">
        <f t="shared" si="214"/>
        <v>0</v>
      </c>
      <c r="CF65" s="40">
        <f t="shared" si="214"/>
        <v>0</v>
      </c>
      <c r="CG65" s="40">
        <f t="shared" si="214"/>
        <v>0</v>
      </c>
      <c r="CH65" s="40">
        <f t="shared" si="214"/>
        <v>0</v>
      </c>
      <c r="CI65" s="40">
        <f t="shared" si="214"/>
        <v>0</v>
      </c>
      <c r="CJ65" s="64">
        <f t="shared" si="214"/>
        <v>0</v>
      </c>
      <c r="CK65" s="40">
        <f t="shared" si="214"/>
        <v>0</v>
      </c>
      <c r="CL65" s="40">
        <f t="shared" si="214"/>
        <v>0</v>
      </c>
      <c r="CM65" s="40">
        <f t="shared" si="214"/>
        <v>0</v>
      </c>
      <c r="CN65" s="40">
        <f t="shared" si="214"/>
        <v>0</v>
      </c>
      <c r="CO65" s="40">
        <f t="shared" si="214"/>
        <v>0</v>
      </c>
      <c r="CP65" s="53">
        <f t="shared" si="214"/>
        <v>0</v>
      </c>
      <c r="CQ65" s="40">
        <f t="shared" si="214"/>
        <v>0</v>
      </c>
      <c r="CR65" s="40">
        <f t="shared" si="214"/>
        <v>0</v>
      </c>
      <c r="CS65" s="40">
        <f t="shared" si="214"/>
        <v>0</v>
      </c>
      <c r="CT65" s="40">
        <f t="shared" si="214"/>
        <v>0</v>
      </c>
      <c r="CU65" s="40">
        <f t="shared" si="214"/>
        <v>0</v>
      </c>
      <c r="CV65" s="40">
        <f t="shared" si="214"/>
        <v>0</v>
      </c>
      <c r="CW65" s="40">
        <f t="shared" si="214"/>
        <v>0</v>
      </c>
      <c r="CX65" s="64">
        <f t="shared" ref="CX65:DD65" si="215">CX66+CX74+CX77+CX78</f>
        <v>0</v>
      </c>
      <c r="CY65" s="40">
        <f t="shared" si="215"/>
        <v>0</v>
      </c>
      <c r="CZ65" s="40">
        <f t="shared" si="215"/>
        <v>0</v>
      </c>
      <c r="DA65" s="40">
        <f t="shared" si="215"/>
        <v>0</v>
      </c>
      <c r="DB65" s="40">
        <f t="shared" si="215"/>
        <v>0</v>
      </c>
      <c r="DC65" s="40">
        <f t="shared" si="215"/>
        <v>0</v>
      </c>
      <c r="DD65" s="53">
        <f t="shared" si="215"/>
        <v>0</v>
      </c>
      <c r="DE65" s="40">
        <f t="shared" ref="DE65:DK65" si="216">DE66+DE74+DE77+DE78</f>
        <v>2</v>
      </c>
      <c r="DF65" s="40">
        <f t="shared" si="216"/>
        <v>0</v>
      </c>
      <c r="DG65" s="40">
        <f t="shared" si="216"/>
        <v>0</v>
      </c>
      <c r="DH65" s="40">
        <f t="shared" si="216"/>
        <v>0</v>
      </c>
      <c r="DI65" s="40">
        <f t="shared" si="216"/>
        <v>0</v>
      </c>
      <c r="DJ65" s="40">
        <f t="shared" si="216"/>
        <v>0</v>
      </c>
      <c r="DK65" s="40">
        <f t="shared" si="216"/>
        <v>0</v>
      </c>
      <c r="DL65" s="88" t="s">
        <v>254</v>
      </c>
    </row>
    <row r="66" spans="1:116" ht="47.25">
      <c r="A66" s="21" t="s">
        <v>96</v>
      </c>
      <c r="B66" s="22" t="s">
        <v>207</v>
      </c>
      <c r="C66" s="21" t="s">
        <v>253</v>
      </c>
      <c r="D66" s="40">
        <f t="shared" ref="D66:BO66" si="217">D67+D71</f>
        <v>0</v>
      </c>
      <c r="E66" s="40">
        <f t="shared" si="217"/>
        <v>0</v>
      </c>
      <c r="F66" s="40">
        <f t="shared" si="217"/>
        <v>0</v>
      </c>
      <c r="G66" s="40">
        <f t="shared" si="217"/>
        <v>0</v>
      </c>
      <c r="H66" s="40">
        <f t="shared" si="217"/>
        <v>0</v>
      </c>
      <c r="I66" s="40">
        <f t="shared" si="217"/>
        <v>0</v>
      </c>
      <c r="J66" s="53">
        <f t="shared" si="217"/>
        <v>0</v>
      </c>
      <c r="K66" s="40">
        <f t="shared" si="217"/>
        <v>2</v>
      </c>
      <c r="L66" s="40">
        <f t="shared" si="217"/>
        <v>0</v>
      </c>
      <c r="M66" s="40">
        <f t="shared" si="217"/>
        <v>0</v>
      </c>
      <c r="N66" s="40">
        <f t="shared" si="217"/>
        <v>0</v>
      </c>
      <c r="O66" s="40">
        <f t="shared" si="217"/>
        <v>0</v>
      </c>
      <c r="P66" s="40">
        <f t="shared" si="217"/>
        <v>0</v>
      </c>
      <c r="Q66" s="40">
        <f t="shared" si="217"/>
        <v>0</v>
      </c>
      <c r="R66" s="64">
        <f t="shared" si="217"/>
        <v>0</v>
      </c>
      <c r="S66" s="40">
        <f t="shared" si="217"/>
        <v>0</v>
      </c>
      <c r="T66" s="40">
        <f t="shared" si="217"/>
        <v>0</v>
      </c>
      <c r="U66" s="40">
        <f t="shared" si="217"/>
        <v>0</v>
      </c>
      <c r="V66" s="40">
        <f t="shared" si="217"/>
        <v>0</v>
      </c>
      <c r="W66" s="40">
        <f t="shared" si="217"/>
        <v>0</v>
      </c>
      <c r="X66" s="53">
        <f t="shared" si="217"/>
        <v>0</v>
      </c>
      <c r="Y66" s="40">
        <f t="shared" si="217"/>
        <v>0</v>
      </c>
      <c r="Z66" s="40">
        <f t="shared" si="217"/>
        <v>0</v>
      </c>
      <c r="AA66" s="40">
        <f t="shared" si="217"/>
        <v>0</v>
      </c>
      <c r="AB66" s="40">
        <f t="shared" si="217"/>
        <v>0</v>
      </c>
      <c r="AC66" s="40">
        <f t="shared" si="217"/>
        <v>0</v>
      </c>
      <c r="AD66" s="40">
        <f t="shared" si="217"/>
        <v>0</v>
      </c>
      <c r="AE66" s="40">
        <f t="shared" si="217"/>
        <v>0</v>
      </c>
      <c r="AF66" s="64">
        <f t="shared" si="217"/>
        <v>0</v>
      </c>
      <c r="AG66" s="40">
        <f t="shared" si="217"/>
        <v>0</v>
      </c>
      <c r="AH66" s="40">
        <f t="shared" si="217"/>
        <v>0</v>
      </c>
      <c r="AI66" s="40">
        <f t="shared" si="217"/>
        <v>0</v>
      </c>
      <c r="AJ66" s="40">
        <f t="shared" si="217"/>
        <v>0</v>
      </c>
      <c r="AK66" s="40">
        <f t="shared" si="217"/>
        <v>0</v>
      </c>
      <c r="AL66" s="53">
        <f t="shared" si="217"/>
        <v>0</v>
      </c>
      <c r="AM66" s="40">
        <f t="shared" si="217"/>
        <v>0</v>
      </c>
      <c r="AN66" s="40">
        <f t="shared" si="217"/>
        <v>0</v>
      </c>
      <c r="AO66" s="40">
        <f t="shared" si="217"/>
        <v>0</v>
      </c>
      <c r="AP66" s="40">
        <f t="shared" si="217"/>
        <v>0</v>
      </c>
      <c r="AQ66" s="40">
        <f t="shared" si="217"/>
        <v>0</v>
      </c>
      <c r="AR66" s="40">
        <f t="shared" si="217"/>
        <v>0</v>
      </c>
      <c r="AS66" s="40">
        <f t="shared" si="217"/>
        <v>0</v>
      </c>
      <c r="AT66" s="64">
        <f t="shared" si="217"/>
        <v>0</v>
      </c>
      <c r="AU66" s="40">
        <f t="shared" si="217"/>
        <v>0</v>
      </c>
      <c r="AV66" s="40">
        <f t="shared" si="217"/>
        <v>0</v>
      </c>
      <c r="AW66" s="40">
        <f t="shared" si="217"/>
        <v>0</v>
      </c>
      <c r="AX66" s="40">
        <f t="shared" si="217"/>
        <v>0</v>
      </c>
      <c r="AY66" s="40">
        <f t="shared" si="217"/>
        <v>0</v>
      </c>
      <c r="AZ66" s="53">
        <f t="shared" si="217"/>
        <v>0</v>
      </c>
      <c r="BA66" s="40">
        <f t="shared" si="217"/>
        <v>0</v>
      </c>
      <c r="BB66" s="40">
        <f t="shared" si="217"/>
        <v>0</v>
      </c>
      <c r="BC66" s="40">
        <f t="shared" si="217"/>
        <v>0</v>
      </c>
      <c r="BD66" s="40">
        <f t="shared" si="217"/>
        <v>0</v>
      </c>
      <c r="BE66" s="40">
        <f t="shared" si="217"/>
        <v>0</v>
      </c>
      <c r="BF66" s="40">
        <f t="shared" si="217"/>
        <v>0</v>
      </c>
      <c r="BG66" s="40">
        <f t="shared" si="217"/>
        <v>0</v>
      </c>
      <c r="BH66" s="64">
        <f t="shared" si="217"/>
        <v>0</v>
      </c>
      <c r="BI66" s="40">
        <f t="shared" si="217"/>
        <v>0</v>
      </c>
      <c r="BJ66" s="40">
        <f t="shared" si="217"/>
        <v>0</v>
      </c>
      <c r="BK66" s="40">
        <f t="shared" si="217"/>
        <v>0</v>
      </c>
      <c r="BL66" s="40">
        <f t="shared" si="217"/>
        <v>0</v>
      </c>
      <c r="BM66" s="40">
        <f t="shared" si="217"/>
        <v>0</v>
      </c>
      <c r="BN66" s="53">
        <f t="shared" si="217"/>
        <v>0</v>
      </c>
      <c r="BO66" s="40">
        <f t="shared" si="217"/>
        <v>0</v>
      </c>
      <c r="BP66" s="40">
        <f t="shared" ref="BP66:CW66" si="218">BP67+BP71</f>
        <v>0</v>
      </c>
      <c r="BQ66" s="40">
        <f t="shared" si="218"/>
        <v>0</v>
      </c>
      <c r="BR66" s="40">
        <f t="shared" si="218"/>
        <v>0</v>
      </c>
      <c r="BS66" s="40">
        <f t="shared" si="218"/>
        <v>0</v>
      </c>
      <c r="BT66" s="40">
        <f t="shared" si="218"/>
        <v>0</v>
      </c>
      <c r="BU66" s="40">
        <f t="shared" si="218"/>
        <v>0</v>
      </c>
      <c r="BV66" s="64">
        <f t="shared" si="218"/>
        <v>0</v>
      </c>
      <c r="BW66" s="40">
        <f t="shared" si="218"/>
        <v>0</v>
      </c>
      <c r="BX66" s="40">
        <f t="shared" si="218"/>
        <v>0</v>
      </c>
      <c r="BY66" s="40">
        <f t="shared" si="218"/>
        <v>0</v>
      </c>
      <c r="BZ66" s="40">
        <f t="shared" si="218"/>
        <v>0</v>
      </c>
      <c r="CA66" s="40">
        <f t="shared" si="218"/>
        <v>0</v>
      </c>
      <c r="CB66" s="53">
        <f t="shared" si="218"/>
        <v>0</v>
      </c>
      <c r="CC66" s="40">
        <f t="shared" si="218"/>
        <v>2</v>
      </c>
      <c r="CD66" s="40">
        <f t="shared" si="218"/>
        <v>0</v>
      </c>
      <c r="CE66" s="40">
        <f t="shared" si="218"/>
        <v>0</v>
      </c>
      <c r="CF66" s="40">
        <f t="shared" si="218"/>
        <v>0</v>
      </c>
      <c r="CG66" s="40">
        <f t="shared" si="218"/>
        <v>0</v>
      </c>
      <c r="CH66" s="40">
        <f t="shared" si="218"/>
        <v>0</v>
      </c>
      <c r="CI66" s="40">
        <f t="shared" si="218"/>
        <v>0</v>
      </c>
      <c r="CJ66" s="64">
        <f t="shared" si="218"/>
        <v>0</v>
      </c>
      <c r="CK66" s="40">
        <f t="shared" si="218"/>
        <v>0</v>
      </c>
      <c r="CL66" s="40">
        <f t="shared" si="218"/>
        <v>0</v>
      </c>
      <c r="CM66" s="40">
        <f t="shared" si="218"/>
        <v>0</v>
      </c>
      <c r="CN66" s="40">
        <f t="shared" si="218"/>
        <v>0</v>
      </c>
      <c r="CO66" s="40">
        <f t="shared" si="218"/>
        <v>0</v>
      </c>
      <c r="CP66" s="53">
        <f t="shared" si="218"/>
        <v>0</v>
      </c>
      <c r="CQ66" s="40">
        <f t="shared" si="218"/>
        <v>0</v>
      </c>
      <c r="CR66" s="40">
        <f t="shared" si="218"/>
        <v>0</v>
      </c>
      <c r="CS66" s="40">
        <f t="shared" si="218"/>
        <v>0</v>
      </c>
      <c r="CT66" s="40">
        <f t="shared" si="218"/>
        <v>0</v>
      </c>
      <c r="CU66" s="40">
        <f t="shared" si="218"/>
        <v>0</v>
      </c>
      <c r="CV66" s="40">
        <f t="shared" si="218"/>
        <v>0</v>
      </c>
      <c r="CW66" s="40">
        <f t="shared" si="218"/>
        <v>0</v>
      </c>
      <c r="CX66" s="64">
        <f t="shared" ref="CX66:DD66" si="219">CX67+CX71</f>
        <v>0</v>
      </c>
      <c r="CY66" s="40">
        <f t="shared" si="219"/>
        <v>0</v>
      </c>
      <c r="CZ66" s="40">
        <f t="shared" si="219"/>
        <v>0</v>
      </c>
      <c r="DA66" s="40">
        <f t="shared" si="219"/>
        <v>0</v>
      </c>
      <c r="DB66" s="40">
        <f t="shared" si="219"/>
        <v>0</v>
      </c>
      <c r="DC66" s="40">
        <f t="shared" si="219"/>
        <v>0</v>
      </c>
      <c r="DD66" s="53">
        <f t="shared" si="219"/>
        <v>0</v>
      </c>
      <c r="DE66" s="40">
        <f t="shared" ref="DE66:DK66" si="220">DE67+DE71</f>
        <v>2</v>
      </c>
      <c r="DF66" s="40">
        <f t="shared" si="220"/>
        <v>0</v>
      </c>
      <c r="DG66" s="40">
        <f t="shared" si="220"/>
        <v>0</v>
      </c>
      <c r="DH66" s="40">
        <f t="shared" si="220"/>
        <v>0</v>
      </c>
      <c r="DI66" s="40">
        <f t="shared" si="220"/>
        <v>0</v>
      </c>
      <c r="DJ66" s="40">
        <f t="shared" si="220"/>
        <v>0</v>
      </c>
      <c r="DK66" s="40">
        <f t="shared" si="220"/>
        <v>0</v>
      </c>
      <c r="DL66" s="88" t="s">
        <v>254</v>
      </c>
    </row>
    <row r="67" spans="1:116" ht="31.5">
      <c r="A67" s="21" t="s">
        <v>141</v>
      </c>
      <c r="B67" s="22" t="s">
        <v>208</v>
      </c>
      <c r="C67" s="21" t="s">
        <v>253</v>
      </c>
      <c r="D67" s="40">
        <f t="shared" ref="D67:BO67" si="221">D68+D69+D70</f>
        <v>0</v>
      </c>
      <c r="E67" s="40">
        <f t="shared" si="221"/>
        <v>0</v>
      </c>
      <c r="F67" s="40">
        <f t="shared" si="221"/>
        <v>0</v>
      </c>
      <c r="G67" s="40">
        <f t="shared" si="221"/>
        <v>0</v>
      </c>
      <c r="H67" s="40">
        <f t="shared" si="221"/>
        <v>0</v>
      </c>
      <c r="I67" s="40">
        <f t="shared" si="221"/>
        <v>0</v>
      </c>
      <c r="J67" s="53">
        <f t="shared" si="221"/>
        <v>0</v>
      </c>
      <c r="K67" s="40">
        <f t="shared" si="221"/>
        <v>0</v>
      </c>
      <c r="L67" s="40">
        <f t="shared" si="221"/>
        <v>0</v>
      </c>
      <c r="M67" s="40">
        <f t="shared" si="221"/>
        <v>0</v>
      </c>
      <c r="N67" s="40">
        <f t="shared" si="221"/>
        <v>0</v>
      </c>
      <c r="O67" s="40">
        <f t="shared" si="221"/>
        <v>0</v>
      </c>
      <c r="P67" s="40">
        <f t="shared" si="221"/>
        <v>0</v>
      </c>
      <c r="Q67" s="40">
        <f t="shared" si="221"/>
        <v>0</v>
      </c>
      <c r="R67" s="64">
        <f t="shared" si="221"/>
        <v>0</v>
      </c>
      <c r="S67" s="40">
        <f t="shared" si="221"/>
        <v>0</v>
      </c>
      <c r="T67" s="40">
        <f t="shared" si="221"/>
        <v>0</v>
      </c>
      <c r="U67" s="40">
        <f t="shared" si="221"/>
        <v>0</v>
      </c>
      <c r="V67" s="40">
        <f t="shared" si="221"/>
        <v>0</v>
      </c>
      <c r="W67" s="40">
        <f t="shared" si="221"/>
        <v>0</v>
      </c>
      <c r="X67" s="53">
        <f t="shared" si="221"/>
        <v>0</v>
      </c>
      <c r="Y67" s="40">
        <f t="shared" si="221"/>
        <v>0</v>
      </c>
      <c r="Z67" s="40">
        <f t="shared" si="221"/>
        <v>0</v>
      </c>
      <c r="AA67" s="40">
        <f t="shared" si="221"/>
        <v>0</v>
      </c>
      <c r="AB67" s="40">
        <f t="shared" si="221"/>
        <v>0</v>
      </c>
      <c r="AC67" s="40">
        <f t="shared" si="221"/>
        <v>0</v>
      </c>
      <c r="AD67" s="40">
        <f t="shared" si="221"/>
        <v>0</v>
      </c>
      <c r="AE67" s="40">
        <f t="shared" si="221"/>
        <v>0</v>
      </c>
      <c r="AF67" s="64">
        <f t="shared" si="221"/>
        <v>0</v>
      </c>
      <c r="AG67" s="40">
        <f t="shared" si="221"/>
        <v>0</v>
      </c>
      <c r="AH67" s="40">
        <f t="shared" si="221"/>
        <v>0</v>
      </c>
      <c r="AI67" s="40">
        <f t="shared" si="221"/>
        <v>0</v>
      </c>
      <c r="AJ67" s="40">
        <f t="shared" si="221"/>
        <v>0</v>
      </c>
      <c r="AK67" s="40">
        <f t="shared" si="221"/>
        <v>0</v>
      </c>
      <c r="AL67" s="53">
        <f t="shared" si="221"/>
        <v>0</v>
      </c>
      <c r="AM67" s="40">
        <f t="shared" si="221"/>
        <v>0</v>
      </c>
      <c r="AN67" s="40">
        <f t="shared" si="221"/>
        <v>0</v>
      </c>
      <c r="AO67" s="40">
        <f t="shared" si="221"/>
        <v>0</v>
      </c>
      <c r="AP67" s="40">
        <f t="shared" si="221"/>
        <v>0</v>
      </c>
      <c r="AQ67" s="40">
        <f t="shared" si="221"/>
        <v>0</v>
      </c>
      <c r="AR67" s="40">
        <f t="shared" si="221"/>
        <v>0</v>
      </c>
      <c r="AS67" s="40">
        <f t="shared" si="221"/>
        <v>0</v>
      </c>
      <c r="AT67" s="64">
        <f t="shared" si="221"/>
        <v>0</v>
      </c>
      <c r="AU67" s="40">
        <f t="shared" si="221"/>
        <v>0</v>
      </c>
      <c r="AV67" s="40">
        <f t="shared" si="221"/>
        <v>0</v>
      </c>
      <c r="AW67" s="40">
        <f t="shared" si="221"/>
        <v>0</v>
      </c>
      <c r="AX67" s="40">
        <f t="shared" si="221"/>
        <v>0</v>
      </c>
      <c r="AY67" s="40">
        <f t="shared" si="221"/>
        <v>0</v>
      </c>
      <c r="AZ67" s="53">
        <f t="shared" si="221"/>
        <v>0</v>
      </c>
      <c r="BA67" s="40">
        <f t="shared" si="221"/>
        <v>0</v>
      </c>
      <c r="BB67" s="40">
        <f t="shared" si="221"/>
        <v>0</v>
      </c>
      <c r="BC67" s="40">
        <f t="shared" si="221"/>
        <v>0</v>
      </c>
      <c r="BD67" s="40">
        <f t="shared" si="221"/>
        <v>0</v>
      </c>
      <c r="BE67" s="40">
        <f t="shared" si="221"/>
        <v>0</v>
      </c>
      <c r="BF67" s="40">
        <f t="shared" si="221"/>
        <v>0</v>
      </c>
      <c r="BG67" s="40">
        <f t="shared" si="221"/>
        <v>0</v>
      </c>
      <c r="BH67" s="64">
        <f t="shared" si="221"/>
        <v>0</v>
      </c>
      <c r="BI67" s="40">
        <f t="shared" si="221"/>
        <v>0</v>
      </c>
      <c r="BJ67" s="40">
        <f t="shared" si="221"/>
        <v>0</v>
      </c>
      <c r="BK67" s="40">
        <f t="shared" si="221"/>
        <v>0</v>
      </c>
      <c r="BL67" s="40">
        <f t="shared" si="221"/>
        <v>0</v>
      </c>
      <c r="BM67" s="40">
        <f t="shared" si="221"/>
        <v>0</v>
      </c>
      <c r="BN67" s="53">
        <f t="shared" si="221"/>
        <v>0</v>
      </c>
      <c r="BO67" s="40">
        <f t="shared" si="221"/>
        <v>0</v>
      </c>
      <c r="BP67" s="40">
        <f t="shared" ref="BP67:CW67" si="222">BP68+BP69+BP70</f>
        <v>0</v>
      </c>
      <c r="BQ67" s="40">
        <f t="shared" si="222"/>
        <v>0</v>
      </c>
      <c r="BR67" s="40">
        <f t="shared" si="222"/>
        <v>0</v>
      </c>
      <c r="BS67" s="40">
        <f t="shared" si="222"/>
        <v>0</v>
      </c>
      <c r="BT67" s="40">
        <f t="shared" si="222"/>
        <v>0</v>
      </c>
      <c r="BU67" s="40">
        <f t="shared" si="222"/>
        <v>0</v>
      </c>
      <c r="BV67" s="64">
        <f t="shared" si="222"/>
        <v>0</v>
      </c>
      <c r="BW67" s="40">
        <f t="shared" si="222"/>
        <v>0</v>
      </c>
      <c r="BX67" s="40">
        <f t="shared" si="222"/>
        <v>0</v>
      </c>
      <c r="BY67" s="40">
        <f t="shared" si="222"/>
        <v>0</v>
      </c>
      <c r="BZ67" s="40">
        <f t="shared" si="222"/>
        <v>0</v>
      </c>
      <c r="CA67" s="40">
        <f t="shared" si="222"/>
        <v>0</v>
      </c>
      <c r="CB67" s="53">
        <f t="shared" si="222"/>
        <v>0</v>
      </c>
      <c r="CC67" s="40">
        <f t="shared" si="222"/>
        <v>0</v>
      </c>
      <c r="CD67" s="40">
        <f t="shared" si="222"/>
        <v>0</v>
      </c>
      <c r="CE67" s="40">
        <f t="shared" si="222"/>
        <v>0</v>
      </c>
      <c r="CF67" s="40">
        <f t="shared" si="222"/>
        <v>0</v>
      </c>
      <c r="CG67" s="40">
        <f t="shared" si="222"/>
        <v>0</v>
      </c>
      <c r="CH67" s="40">
        <f t="shared" si="222"/>
        <v>0</v>
      </c>
      <c r="CI67" s="40">
        <f t="shared" si="222"/>
        <v>0</v>
      </c>
      <c r="CJ67" s="64">
        <f t="shared" si="222"/>
        <v>0</v>
      </c>
      <c r="CK67" s="40">
        <f t="shared" si="222"/>
        <v>0</v>
      </c>
      <c r="CL67" s="40">
        <f t="shared" si="222"/>
        <v>0</v>
      </c>
      <c r="CM67" s="40">
        <f t="shared" si="222"/>
        <v>0</v>
      </c>
      <c r="CN67" s="40">
        <f t="shared" si="222"/>
        <v>0</v>
      </c>
      <c r="CO67" s="40">
        <f t="shared" si="222"/>
        <v>0</v>
      </c>
      <c r="CP67" s="53">
        <f t="shared" si="222"/>
        <v>0</v>
      </c>
      <c r="CQ67" s="40">
        <f t="shared" si="222"/>
        <v>0</v>
      </c>
      <c r="CR67" s="40">
        <f t="shared" si="222"/>
        <v>0</v>
      </c>
      <c r="CS67" s="40">
        <f t="shared" si="222"/>
        <v>0</v>
      </c>
      <c r="CT67" s="40">
        <f t="shared" si="222"/>
        <v>0</v>
      </c>
      <c r="CU67" s="40">
        <f t="shared" si="222"/>
        <v>0</v>
      </c>
      <c r="CV67" s="40">
        <f t="shared" si="222"/>
        <v>0</v>
      </c>
      <c r="CW67" s="40">
        <f t="shared" si="222"/>
        <v>0</v>
      </c>
      <c r="CX67" s="64">
        <f t="shared" ref="CX67:DD67" si="223">CX68+CX69+CX70</f>
        <v>0</v>
      </c>
      <c r="CY67" s="40">
        <f t="shared" si="223"/>
        <v>0</v>
      </c>
      <c r="CZ67" s="40">
        <f t="shared" si="223"/>
        <v>0</v>
      </c>
      <c r="DA67" s="40">
        <f t="shared" si="223"/>
        <v>0</v>
      </c>
      <c r="DB67" s="40">
        <f t="shared" si="223"/>
        <v>0</v>
      </c>
      <c r="DC67" s="40">
        <f t="shared" si="223"/>
        <v>0</v>
      </c>
      <c r="DD67" s="53">
        <f t="shared" si="223"/>
        <v>0</v>
      </c>
      <c r="DE67" s="40">
        <f t="shared" ref="DE67:DK67" si="224">DE68+DE69+DE70</f>
        <v>0</v>
      </c>
      <c r="DF67" s="40">
        <f t="shared" si="224"/>
        <v>0</v>
      </c>
      <c r="DG67" s="40">
        <f t="shared" si="224"/>
        <v>0</v>
      </c>
      <c r="DH67" s="40">
        <f t="shared" si="224"/>
        <v>0</v>
      </c>
      <c r="DI67" s="40">
        <f t="shared" si="224"/>
        <v>0</v>
      </c>
      <c r="DJ67" s="40">
        <f t="shared" si="224"/>
        <v>0</v>
      </c>
      <c r="DK67" s="40">
        <f t="shared" si="224"/>
        <v>0</v>
      </c>
      <c r="DL67" s="88" t="s">
        <v>254</v>
      </c>
    </row>
    <row r="68" spans="1:116" ht="106.5" customHeight="1">
      <c r="A68" s="29" t="s">
        <v>323</v>
      </c>
      <c r="B68" s="30" t="s">
        <v>324</v>
      </c>
      <c r="C68" s="29" t="s">
        <v>325</v>
      </c>
      <c r="D68" s="44"/>
      <c r="E68" s="44"/>
      <c r="F68" s="44"/>
      <c r="G68" s="44"/>
      <c r="H68" s="44"/>
      <c r="I68" s="44"/>
      <c r="J68" s="57"/>
      <c r="K68" s="44"/>
      <c r="L68" s="44"/>
      <c r="M68" s="44"/>
      <c r="N68" s="44"/>
      <c r="O68" s="44"/>
      <c r="P68" s="44"/>
      <c r="Q68" s="57"/>
      <c r="R68" s="79"/>
      <c r="S68" s="44"/>
      <c r="T68" s="44"/>
      <c r="U68" s="44"/>
      <c r="V68" s="44"/>
      <c r="W68" s="44"/>
      <c r="X68" s="57"/>
      <c r="Y68" s="68"/>
      <c r="Z68" s="44"/>
      <c r="AA68" s="44"/>
      <c r="AB68" s="44"/>
      <c r="AC68" s="44"/>
      <c r="AD68" s="44"/>
      <c r="AE68" s="57"/>
      <c r="AF68" s="79"/>
      <c r="AG68" s="44"/>
      <c r="AH68" s="44"/>
      <c r="AI68" s="44"/>
      <c r="AJ68" s="44"/>
      <c r="AK68" s="44"/>
      <c r="AL68" s="57"/>
      <c r="AM68" s="68"/>
      <c r="AN68" s="44"/>
      <c r="AO68" s="44"/>
      <c r="AP68" s="44"/>
      <c r="AQ68" s="44"/>
      <c r="AR68" s="44"/>
      <c r="AS68" s="57"/>
      <c r="AT68" s="79"/>
      <c r="AU68" s="44"/>
      <c r="AV68" s="44"/>
      <c r="AW68" s="44"/>
      <c r="AX68" s="44"/>
      <c r="AY68" s="44"/>
      <c r="AZ68" s="57"/>
      <c r="BA68" s="68"/>
      <c r="BB68" s="44"/>
      <c r="BC68" s="44"/>
      <c r="BD68" s="44"/>
      <c r="BE68" s="44"/>
      <c r="BF68" s="44"/>
      <c r="BG68" s="57"/>
      <c r="BH68" s="79"/>
      <c r="BI68" s="44"/>
      <c r="BJ68" s="44"/>
      <c r="BK68" s="44"/>
      <c r="BL68" s="44"/>
      <c r="BM68" s="44"/>
      <c r="BN68" s="57"/>
      <c r="BO68" s="68"/>
      <c r="BP68" s="44"/>
      <c r="BQ68" s="44"/>
      <c r="BR68" s="44"/>
      <c r="BS68" s="44"/>
      <c r="BT68" s="44"/>
      <c r="BU68" s="57"/>
      <c r="BV68" s="79"/>
      <c r="BW68" s="44"/>
      <c r="BX68" s="44"/>
      <c r="BY68" s="44"/>
      <c r="BZ68" s="44"/>
      <c r="CA68" s="44"/>
      <c r="CB68" s="57"/>
      <c r="CC68" s="68"/>
      <c r="CD68" s="44"/>
      <c r="CE68" s="44"/>
      <c r="CF68" s="44"/>
      <c r="CG68" s="44"/>
      <c r="CH68" s="44"/>
      <c r="CI68" s="57"/>
      <c r="CJ68" s="79"/>
      <c r="CK68" s="44"/>
      <c r="CL68" s="44"/>
      <c r="CM68" s="44"/>
      <c r="CN68" s="44"/>
      <c r="CO68" s="44"/>
      <c r="CP68" s="57"/>
      <c r="CQ68" s="68"/>
      <c r="CR68" s="44"/>
      <c r="CS68" s="44"/>
      <c r="CT68" s="44"/>
      <c r="CU68" s="44"/>
      <c r="CV68" s="44"/>
      <c r="CW68" s="57"/>
      <c r="CX68" s="68">
        <f t="shared" ref="CX68" si="225">R68+AF68+AT68+BH68+BV68+CJ68</f>
        <v>0</v>
      </c>
      <c r="CY68" s="44">
        <f t="shared" ref="CY68" si="226">S68+AG68+AU68+BI68+BW68+CK68</f>
        <v>0</v>
      </c>
      <c r="CZ68" s="44">
        <f t="shared" ref="CZ68" si="227">T68+AH68+AV68+BJ68+BX68+CL68</f>
        <v>0</v>
      </c>
      <c r="DA68" s="44">
        <f t="shared" ref="DA68" si="228">U68+AI68+AW68+BK68+BY68+CM68</f>
        <v>0</v>
      </c>
      <c r="DB68" s="44">
        <f t="shared" ref="DB68" si="229">V68+AJ68+AX68+BL68+BZ68+CN68</f>
        <v>0</v>
      </c>
      <c r="DC68" s="44">
        <f t="shared" ref="DC68" si="230">W68+AK68+AY68+BM68+CA68+CO68</f>
        <v>0</v>
      </c>
      <c r="DD68" s="57">
        <f t="shared" ref="DD68" si="231">X68+AL68+AZ68+BN68+CB68+CP68</f>
        <v>0</v>
      </c>
      <c r="DE68" s="44">
        <f t="shared" ref="DE68:DE70" si="232">Y68+AM68+BA68+BO68+CC68+CQ68</f>
        <v>0</v>
      </c>
      <c r="DF68" s="44">
        <f t="shared" ref="DF68:DF70" si="233">Z68+AN68+BB68+BP68+CD68+CR68</f>
        <v>0</v>
      </c>
      <c r="DG68" s="44">
        <f t="shared" ref="DG68:DG70" si="234">AA68+AO68+BC68+BQ68+CE68+CS68</f>
        <v>0</v>
      </c>
      <c r="DH68" s="44">
        <f t="shared" ref="DH68:DH70" si="235">AB68+AP68+BD68+BR68+CF68+CT68</f>
        <v>0</v>
      </c>
      <c r="DI68" s="44">
        <f t="shared" ref="DI68:DI70" si="236">AC68+AQ68+BE68+BS68+CG68+CU68</f>
        <v>0</v>
      </c>
      <c r="DJ68" s="44">
        <f t="shared" ref="DJ68:DJ70" si="237">AD68+AR68+BF68+BT68+CH68+CV68</f>
        <v>0</v>
      </c>
      <c r="DK68" s="44">
        <f t="shared" ref="DK68:DK70" si="238">AE68+AS68+BG68+BU68+CI68+CW68</f>
        <v>0</v>
      </c>
      <c r="DL68" s="90" t="s">
        <v>445</v>
      </c>
    </row>
    <row r="69" spans="1:116" ht="54.75" customHeight="1">
      <c r="A69" s="29" t="s">
        <v>326</v>
      </c>
      <c r="B69" s="30" t="s">
        <v>327</v>
      </c>
      <c r="C69" s="29" t="s">
        <v>447</v>
      </c>
      <c r="D69" s="44"/>
      <c r="E69" s="44"/>
      <c r="F69" s="44"/>
      <c r="G69" s="44"/>
      <c r="H69" s="44"/>
      <c r="I69" s="44"/>
      <c r="J69" s="57"/>
      <c r="K69" s="44"/>
      <c r="L69" s="44"/>
      <c r="M69" s="44"/>
      <c r="N69" s="44"/>
      <c r="O69" s="44"/>
      <c r="P69" s="44"/>
      <c r="Q69" s="57"/>
      <c r="R69" s="79"/>
      <c r="S69" s="44"/>
      <c r="T69" s="44"/>
      <c r="U69" s="44"/>
      <c r="V69" s="44"/>
      <c r="W69" s="44"/>
      <c r="X69" s="57"/>
      <c r="Y69" s="68"/>
      <c r="Z69" s="44"/>
      <c r="AA69" s="44"/>
      <c r="AB69" s="44"/>
      <c r="AC69" s="44"/>
      <c r="AD69" s="44"/>
      <c r="AE69" s="57"/>
      <c r="AF69" s="79"/>
      <c r="AG69" s="44"/>
      <c r="AH69" s="44"/>
      <c r="AI69" s="44"/>
      <c r="AJ69" s="44"/>
      <c r="AK69" s="44"/>
      <c r="AL69" s="57"/>
      <c r="AM69" s="68"/>
      <c r="AN69" s="44"/>
      <c r="AO69" s="44"/>
      <c r="AP69" s="44"/>
      <c r="AQ69" s="44"/>
      <c r="AR69" s="44"/>
      <c r="AS69" s="57"/>
      <c r="AT69" s="79"/>
      <c r="AU69" s="44"/>
      <c r="AV69" s="44"/>
      <c r="AW69" s="44"/>
      <c r="AX69" s="44"/>
      <c r="AY69" s="44"/>
      <c r="AZ69" s="57"/>
      <c r="BA69" s="68"/>
      <c r="BB69" s="44"/>
      <c r="BC69" s="44"/>
      <c r="BD69" s="44"/>
      <c r="BE69" s="44"/>
      <c r="BF69" s="44"/>
      <c r="BG69" s="57"/>
      <c r="BH69" s="79"/>
      <c r="BI69" s="44"/>
      <c r="BJ69" s="44"/>
      <c r="BK69" s="44"/>
      <c r="BL69" s="44"/>
      <c r="BM69" s="44"/>
      <c r="BN69" s="57"/>
      <c r="BO69" s="68"/>
      <c r="BP69" s="44"/>
      <c r="BQ69" s="44"/>
      <c r="BR69" s="44"/>
      <c r="BS69" s="44"/>
      <c r="BT69" s="44"/>
      <c r="BU69" s="57"/>
      <c r="BV69" s="79"/>
      <c r="BW69" s="44"/>
      <c r="BX69" s="44"/>
      <c r="BY69" s="44"/>
      <c r="BZ69" s="44"/>
      <c r="CA69" s="44"/>
      <c r="CB69" s="57"/>
      <c r="CC69" s="68"/>
      <c r="CD69" s="44"/>
      <c r="CE69" s="44"/>
      <c r="CF69" s="44"/>
      <c r="CG69" s="44"/>
      <c r="CH69" s="44"/>
      <c r="CI69" s="57"/>
      <c r="CJ69" s="79"/>
      <c r="CK69" s="44"/>
      <c r="CL69" s="44"/>
      <c r="CM69" s="44"/>
      <c r="CN69" s="44"/>
      <c r="CO69" s="44"/>
      <c r="CP69" s="57"/>
      <c r="CQ69" s="68"/>
      <c r="CR69" s="44"/>
      <c r="CS69" s="44"/>
      <c r="CT69" s="44"/>
      <c r="CU69" s="44"/>
      <c r="CV69" s="44"/>
      <c r="CW69" s="57"/>
      <c r="CX69" s="68">
        <f t="shared" ref="CX69:CX70" si="239">R69+AF69+AT69+BH69+BV69+CJ69</f>
        <v>0</v>
      </c>
      <c r="CY69" s="44">
        <f t="shared" ref="CY69:CY70" si="240">S69+AG69+AU69+BI69+BW69+CK69</f>
        <v>0</v>
      </c>
      <c r="CZ69" s="44">
        <f t="shared" ref="CZ69:CZ70" si="241">T69+AH69+AV69+BJ69+BX69+CL69</f>
        <v>0</v>
      </c>
      <c r="DA69" s="44">
        <f t="shared" ref="DA69:DA70" si="242">U69+AI69+AW69+BK69+BY69+CM69</f>
        <v>0</v>
      </c>
      <c r="DB69" s="44">
        <f t="shared" ref="DB69:DB70" si="243">V69+AJ69+AX69+BL69+BZ69+CN69</f>
        <v>0</v>
      </c>
      <c r="DC69" s="44">
        <f t="shared" ref="DC69:DC70" si="244">W69+AK69+AY69+BM69+CA69+CO69</f>
        <v>0</v>
      </c>
      <c r="DD69" s="57">
        <f t="shared" ref="DD69:DD70" si="245">X69+AL69+AZ69+BN69+CB69+CP69</f>
        <v>0</v>
      </c>
      <c r="DE69" s="44">
        <f t="shared" si="232"/>
        <v>0</v>
      </c>
      <c r="DF69" s="44">
        <f t="shared" si="233"/>
        <v>0</v>
      </c>
      <c r="DG69" s="44">
        <f t="shared" si="234"/>
        <v>0</v>
      </c>
      <c r="DH69" s="44">
        <f t="shared" si="235"/>
        <v>0</v>
      </c>
      <c r="DI69" s="44">
        <f t="shared" si="236"/>
        <v>0</v>
      </c>
      <c r="DJ69" s="44">
        <f t="shared" si="237"/>
        <v>0</v>
      </c>
      <c r="DK69" s="44">
        <f t="shared" si="238"/>
        <v>0</v>
      </c>
      <c r="DL69" s="90" t="s">
        <v>436</v>
      </c>
    </row>
    <row r="70" spans="1:116" ht="66.75" customHeight="1">
      <c r="A70" s="29" t="s">
        <v>328</v>
      </c>
      <c r="B70" s="30" t="s">
        <v>329</v>
      </c>
      <c r="C70" s="29" t="s">
        <v>330</v>
      </c>
      <c r="D70" s="44"/>
      <c r="E70" s="44"/>
      <c r="F70" s="44"/>
      <c r="G70" s="44"/>
      <c r="H70" s="44"/>
      <c r="I70" s="44"/>
      <c r="J70" s="57"/>
      <c r="K70" s="44"/>
      <c r="L70" s="44"/>
      <c r="M70" s="44"/>
      <c r="N70" s="44"/>
      <c r="O70" s="44"/>
      <c r="P70" s="44"/>
      <c r="Q70" s="57"/>
      <c r="R70" s="79"/>
      <c r="S70" s="44"/>
      <c r="T70" s="44"/>
      <c r="U70" s="44"/>
      <c r="V70" s="44"/>
      <c r="W70" s="44"/>
      <c r="X70" s="57"/>
      <c r="Y70" s="68"/>
      <c r="Z70" s="44"/>
      <c r="AA70" s="44"/>
      <c r="AB70" s="44"/>
      <c r="AC70" s="44"/>
      <c r="AD70" s="44"/>
      <c r="AE70" s="57"/>
      <c r="AF70" s="79"/>
      <c r="AG70" s="44"/>
      <c r="AH70" s="44"/>
      <c r="AI70" s="44"/>
      <c r="AJ70" s="44"/>
      <c r="AK70" s="44"/>
      <c r="AL70" s="57"/>
      <c r="AM70" s="68"/>
      <c r="AN70" s="44"/>
      <c r="AO70" s="44"/>
      <c r="AP70" s="44"/>
      <c r="AQ70" s="44"/>
      <c r="AR70" s="44"/>
      <c r="AS70" s="57"/>
      <c r="AT70" s="79"/>
      <c r="AU70" s="44"/>
      <c r="AV70" s="44"/>
      <c r="AW70" s="44"/>
      <c r="AX70" s="44"/>
      <c r="AY70" s="44"/>
      <c r="AZ70" s="57"/>
      <c r="BA70" s="68"/>
      <c r="BB70" s="44"/>
      <c r="BC70" s="44"/>
      <c r="BD70" s="44"/>
      <c r="BE70" s="44"/>
      <c r="BF70" s="44"/>
      <c r="BG70" s="57"/>
      <c r="BH70" s="79"/>
      <c r="BI70" s="44"/>
      <c r="BJ70" s="44"/>
      <c r="BK70" s="44"/>
      <c r="BL70" s="44"/>
      <c r="BM70" s="44"/>
      <c r="BN70" s="57"/>
      <c r="BO70" s="68"/>
      <c r="BP70" s="44"/>
      <c r="BQ70" s="44"/>
      <c r="BR70" s="44"/>
      <c r="BS70" s="44"/>
      <c r="BT70" s="44"/>
      <c r="BU70" s="57"/>
      <c r="BV70" s="79"/>
      <c r="BW70" s="44"/>
      <c r="BX70" s="44"/>
      <c r="BY70" s="44"/>
      <c r="BZ70" s="44"/>
      <c r="CA70" s="44"/>
      <c r="CB70" s="57"/>
      <c r="CC70" s="68"/>
      <c r="CD70" s="44"/>
      <c r="CE70" s="44"/>
      <c r="CF70" s="44"/>
      <c r="CG70" s="44"/>
      <c r="CH70" s="44"/>
      <c r="CI70" s="57"/>
      <c r="CJ70" s="79"/>
      <c r="CK70" s="44"/>
      <c r="CL70" s="44"/>
      <c r="CM70" s="44"/>
      <c r="CN70" s="44"/>
      <c r="CO70" s="44"/>
      <c r="CP70" s="57"/>
      <c r="CQ70" s="68"/>
      <c r="CR70" s="44"/>
      <c r="CS70" s="44"/>
      <c r="CT70" s="44"/>
      <c r="CU70" s="44"/>
      <c r="CV70" s="44"/>
      <c r="CW70" s="57"/>
      <c r="CX70" s="68">
        <f t="shared" si="239"/>
        <v>0</v>
      </c>
      <c r="CY70" s="44">
        <f t="shared" si="240"/>
        <v>0</v>
      </c>
      <c r="CZ70" s="44">
        <f t="shared" si="241"/>
        <v>0</v>
      </c>
      <c r="DA70" s="44">
        <f t="shared" si="242"/>
        <v>0</v>
      </c>
      <c r="DB70" s="44">
        <f t="shared" si="243"/>
        <v>0</v>
      </c>
      <c r="DC70" s="44">
        <f t="shared" si="244"/>
        <v>0</v>
      </c>
      <c r="DD70" s="57">
        <f t="shared" si="245"/>
        <v>0</v>
      </c>
      <c r="DE70" s="44">
        <f t="shared" si="232"/>
        <v>0</v>
      </c>
      <c r="DF70" s="44">
        <f t="shared" si="233"/>
        <v>0</v>
      </c>
      <c r="DG70" s="44">
        <f t="shared" si="234"/>
        <v>0</v>
      </c>
      <c r="DH70" s="44">
        <f t="shared" si="235"/>
        <v>0</v>
      </c>
      <c r="DI70" s="44">
        <f t="shared" si="236"/>
        <v>0</v>
      </c>
      <c r="DJ70" s="44">
        <f t="shared" si="237"/>
        <v>0</v>
      </c>
      <c r="DK70" s="44">
        <f t="shared" si="238"/>
        <v>0</v>
      </c>
      <c r="DL70" s="90" t="s">
        <v>437</v>
      </c>
    </row>
    <row r="71" spans="1:116" ht="31.5">
      <c r="A71" s="21" t="s">
        <v>142</v>
      </c>
      <c r="B71" s="22" t="s">
        <v>209</v>
      </c>
      <c r="C71" s="21" t="s">
        <v>253</v>
      </c>
      <c r="D71" s="40">
        <f t="shared" ref="D71:Q71" si="246">D72+D73</f>
        <v>0</v>
      </c>
      <c r="E71" s="40">
        <f t="shared" si="246"/>
        <v>0</v>
      </c>
      <c r="F71" s="40">
        <f t="shared" si="246"/>
        <v>0</v>
      </c>
      <c r="G71" s="40">
        <f t="shared" si="246"/>
        <v>0</v>
      </c>
      <c r="H71" s="40">
        <f t="shared" si="246"/>
        <v>0</v>
      </c>
      <c r="I71" s="40">
        <f t="shared" si="246"/>
        <v>0</v>
      </c>
      <c r="J71" s="53">
        <f t="shared" si="246"/>
        <v>0</v>
      </c>
      <c r="K71" s="40">
        <f t="shared" si="246"/>
        <v>2</v>
      </c>
      <c r="L71" s="40">
        <f t="shared" si="246"/>
        <v>0</v>
      </c>
      <c r="M71" s="40">
        <f t="shared" si="246"/>
        <v>0</v>
      </c>
      <c r="N71" s="40">
        <f t="shared" si="246"/>
        <v>0</v>
      </c>
      <c r="O71" s="40">
        <f t="shared" si="246"/>
        <v>0</v>
      </c>
      <c r="P71" s="40">
        <f t="shared" si="246"/>
        <v>0</v>
      </c>
      <c r="Q71" s="53">
        <f t="shared" si="246"/>
        <v>0</v>
      </c>
      <c r="R71" s="75">
        <f t="shared" ref="R71" si="247">R72+R73</f>
        <v>0</v>
      </c>
      <c r="S71" s="40">
        <f>S72+S73</f>
        <v>0</v>
      </c>
      <c r="T71" s="40">
        <f t="shared" ref="T71:CA71" si="248">T72+T73</f>
        <v>0</v>
      </c>
      <c r="U71" s="40">
        <f t="shared" si="248"/>
        <v>0</v>
      </c>
      <c r="V71" s="40">
        <f t="shared" si="248"/>
        <v>0</v>
      </c>
      <c r="W71" s="40">
        <f t="shared" si="248"/>
        <v>0</v>
      </c>
      <c r="X71" s="53">
        <f t="shared" si="248"/>
        <v>0</v>
      </c>
      <c r="Y71" s="64">
        <f t="shared" si="248"/>
        <v>0</v>
      </c>
      <c r="Z71" s="40">
        <f t="shared" si="248"/>
        <v>0</v>
      </c>
      <c r="AA71" s="40">
        <f t="shared" si="248"/>
        <v>0</v>
      </c>
      <c r="AB71" s="40">
        <f t="shared" si="248"/>
        <v>0</v>
      </c>
      <c r="AC71" s="40">
        <f t="shared" si="248"/>
        <v>0</v>
      </c>
      <c r="AD71" s="40">
        <f t="shared" si="248"/>
        <v>0</v>
      </c>
      <c r="AE71" s="53">
        <f t="shared" si="248"/>
        <v>0</v>
      </c>
      <c r="AF71" s="75">
        <f t="shared" si="248"/>
        <v>0</v>
      </c>
      <c r="AG71" s="40">
        <f t="shared" si="248"/>
        <v>0</v>
      </c>
      <c r="AH71" s="40">
        <f t="shared" si="248"/>
        <v>0</v>
      </c>
      <c r="AI71" s="40">
        <f t="shared" si="248"/>
        <v>0</v>
      </c>
      <c r="AJ71" s="40">
        <f t="shared" si="248"/>
        <v>0</v>
      </c>
      <c r="AK71" s="40">
        <f t="shared" si="248"/>
        <v>0</v>
      </c>
      <c r="AL71" s="53">
        <f t="shared" si="248"/>
        <v>0</v>
      </c>
      <c r="AM71" s="64">
        <f t="shared" si="248"/>
        <v>0</v>
      </c>
      <c r="AN71" s="40">
        <f t="shared" si="248"/>
        <v>0</v>
      </c>
      <c r="AO71" s="40">
        <f t="shared" si="248"/>
        <v>0</v>
      </c>
      <c r="AP71" s="40">
        <f t="shared" si="248"/>
        <v>0</v>
      </c>
      <c r="AQ71" s="40">
        <f t="shared" si="248"/>
        <v>0</v>
      </c>
      <c r="AR71" s="40">
        <f t="shared" si="248"/>
        <v>0</v>
      </c>
      <c r="AS71" s="53">
        <f t="shared" si="248"/>
        <v>0</v>
      </c>
      <c r="AT71" s="75">
        <f t="shared" si="248"/>
        <v>0</v>
      </c>
      <c r="AU71" s="40">
        <f t="shared" si="248"/>
        <v>0</v>
      </c>
      <c r="AV71" s="40">
        <f t="shared" si="248"/>
        <v>0</v>
      </c>
      <c r="AW71" s="40">
        <f t="shared" si="248"/>
        <v>0</v>
      </c>
      <c r="AX71" s="40">
        <f t="shared" si="248"/>
        <v>0</v>
      </c>
      <c r="AY71" s="40">
        <f t="shared" si="248"/>
        <v>0</v>
      </c>
      <c r="AZ71" s="53">
        <f t="shared" si="248"/>
        <v>0</v>
      </c>
      <c r="BA71" s="64">
        <f t="shared" si="248"/>
        <v>0</v>
      </c>
      <c r="BB71" s="40">
        <f t="shared" si="248"/>
        <v>0</v>
      </c>
      <c r="BC71" s="40">
        <f t="shared" si="248"/>
        <v>0</v>
      </c>
      <c r="BD71" s="40">
        <f t="shared" si="248"/>
        <v>0</v>
      </c>
      <c r="BE71" s="40">
        <f t="shared" si="248"/>
        <v>0</v>
      </c>
      <c r="BF71" s="40">
        <f t="shared" si="248"/>
        <v>0</v>
      </c>
      <c r="BG71" s="53">
        <f t="shared" si="248"/>
        <v>0</v>
      </c>
      <c r="BH71" s="75">
        <f t="shared" si="248"/>
        <v>0</v>
      </c>
      <c r="BI71" s="40">
        <f t="shared" si="248"/>
        <v>0</v>
      </c>
      <c r="BJ71" s="40">
        <f t="shared" si="248"/>
        <v>0</v>
      </c>
      <c r="BK71" s="40">
        <f t="shared" si="248"/>
        <v>0</v>
      </c>
      <c r="BL71" s="40">
        <f t="shared" si="248"/>
        <v>0</v>
      </c>
      <c r="BM71" s="40">
        <f t="shared" si="248"/>
        <v>0</v>
      </c>
      <c r="BN71" s="53">
        <f t="shared" si="248"/>
        <v>0</v>
      </c>
      <c r="BO71" s="64">
        <f t="shared" si="248"/>
        <v>0</v>
      </c>
      <c r="BP71" s="40">
        <f t="shared" si="248"/>
        <v>0</v>
      </c>
      <c r="BQ71" s="40">
        <f t="shared" si="248"/>
        <v>0</v>
      </c>
      <c r="BR71" s="40">
        <f t="shared" si="248"/>
        <v>0</v>
      </c>
      <c r="BS71" s="40">
        <f t="shared" si="248"/>
        <v>0</v>
      </c>
      <c r="BT71" s="40">
        <f t="shared" si="248"/>
        <v>0</v>
      </c>
      <c r="BU71" s="53">
        <f t="shared" si="248"/>
        <v>0</v>
      </c>
      <c r="BV71" s="75">
        <f t="shared" si="248"/>
        <v>0</v>
      </c>
      <c r="BW71" s="40">
        <f t="shared" si="248"/>
        <v>0</v>
      </c>
      <c r="BX71" s="40">
        <f t="shared" si="248"/>
        <v>0</v>
      </c>
      <c r="BY71" s="40">
        <f t="shared" si="248"/>
        <v>0</v>
      </c>
      <c r="BZ71" s="40">
        <f t="shared" si="248"/>
        <v>0</v>
      </c>
      <c r="CA71" s="40">
        <f t="shared" si="248"/>
        <v>0</v>
      </c>
      <c r="CB71" s="53">
        <f t="shared" ref="CB71:DD71" si="249">CB72+CB73</f>
        <v>0</v>
      </c>
      <c r="CC71" s="64">
        <f t="shared" si="249"/>
        <v>2</v>
      </c>
      <c r="CD71" s="40">
        <f t="shared" si="249"/>
        <v>0</v>
      </c>
      <c r="CE71" s="40">
        <f t="shared" si="249"/>
        <v>0</v>
      </c>
      <c r="CF71" s="40">
        <f t="shared" si="249"/>
        <v>0</v>
      </c>
      <c r="CG71" s="40">
        <f t="shared" si="249"/>
        <v>0</v>
      </c>
      <c r="CH71" s="40">
        <f t="shared" si="249"/>
        <v>0</v>
      </c>
      <c r="CI71" s="53">
        <f t="shared" si="249"/>
        <v>0</v>
      </c>
      <c r="CJ71" s="75">
        <f t="shared" si="249"/>
        <v>0</v>
      </c>
      <c r="CK71" s="40">
        <f t="shared" si="249"/>
        <v>0</v>
      </c>
      <c r="CL71" s="40">
        <f t="shared" si="249"/>
        <v>0</v>
      </c>
      <c r="CM71" s="40">
        <f t="shared" si="249"/>
        <v>0</v>
      </c>
      <c r="CN71" s="40">
        <f t="shared" si="249"/>
        <v>0</v>
      </c>
      <c r="CO71" s="40">
        <f t="shared" si="249"/>
        <v>0</v>
      </c>
      <c r="CP71" s="53">
        <f t="shared" si="249"/>
        <v>0</v>
      </c>
      <c r="CQ71" s="64">
        <f t="shared" si="249"/>
        <v>0</v>
      </c>
      <c r="CR71" s="40">
        <f t="shared" si="249"/>
        <v>0</v>
      </c>
      <c r="CS71" s="40">
        <f t="shared" si="249"/>
        <v>0</v>
      </c>
      <c r="CT71" s="40">
        <f t="shared" si="249"/>
        <v>0</v>
      </c>
      <c r="CU71" s="40">
        <f t="shared" si="249"/>
        <v>0</v>
      </c>
      <c r="CV71" s="40">
        <f t="shared" si="249"/>
        <v>0</v>
      </c>
      <c r="CW71" s="53">
        <f t="shared" si="249"/>
        <v>0</v>
      </c>
      <c r="CX71" s="64">
        <f t="shared" si="249"/>
        <v>0</v>
      </c>
      <c r="CY71" s="40">
        <f t="shared" si="249"/>
        <v>0</v>
      </c>
      <c r="CZ71" s="40">
        <f t="shared" si="249"/>
        <v>0</v>
      </c>
      <c r="DA71" s="40">
        <f t="shared" si="249"/>
        <v>0</v>
      </c>
      <c r="DB71" s="40">
        <f t="shared" si="249"/>
        <v>0</v>
      </c>
      <c r="DC71" s="40">
        <f t="shared" si="249"/>
        <v>0</v>
      </c>
      <c r="DD71" s="53">
        <f t="shared" si="249"/>
        <v>0</v>
      </c>
      <c r="DE71" s="40">
        <f t="shared" ref="DE71:DK71" si="250">DE72+DE73</f>
        <v>2</v>
      </c>
      <c r="DF71" s="40">
        <f t="shared" si="250"/>
        <v>0</v>
      </c>
      <c r="DG71" s="40">
        <f t="shared" si="250"/>
        <v>0</v>
      </c>
      <c r="DH71" s="40">
        <f t="shared" si="250"/>
        <v>0</v>
      </c>
      <c r="DI71" s="40">
        <f t="shared" si="250"/>
        <v>0</v>
      </c>
      <c r="DJ71" s="40">
        <f t="shared" si="250"/>
        <v>0</v>
      </c>
      <c r="DK71" s="40">
        <f t="shared" si="250"/>
        <v>0</v>
      </c>
      <c r="DL71" s="88" t="s">
        <v>254</v>
      </c>
    </row>
    <row r="72" spans="1:116" ht="75.75" customHeight="1">
      <c r="A72" s="29" t="s">
        <v>331</v>
      </c>
      <c r="B72" s="30" t="s">
        <v>332</v>
      </c>
      <c r="C72" s="29" t="s">
        <v>333</v>
      </c>
      <c r="D72" s="44"/>
      <c r="E72" s="44"/>
      <c r="F72" s="44"/>
      <c r="G72" s="44"/>
      <c r="H72" s="44"/>
      <c r="I72" s="44"/>
      <c r="J72" s="57"/>
      <c r="K72" s="44"/>
      <c r="L72" s="44"/>
      <c r="M72" s="44"/>
      <c r="N72" s="44"/>
      <c r="O72" s="44"/>
      <c r="P72" s="44"/>
      <c r="Q72" s="57"/>
      <c r="R72" s="79"/>
      <c r="S72" s="44"/>
      <c r="T72" s="44"/>
      <c r="U72" s="44"/>
      <c r="V72" s="44"/>
      <c r="W72" s="44"/>
      <c r="X72" s="57"/>
      <c r="Y72" s="68"/>
      <c r="Z72" s="44"/>
      <c r="AA72" s="44"/>
      <c r="AB72" s="44"/>
      <c r="AC72" s="44"/>
      <c r="AD72" s="44"/>
      <c r="AE72" s="57"/>
      <c r="AF72" s="79"/>
      <c r="AG72" s="44"/>
      <c r="AH72" s="44"/>
      <c r="AI72" s="44"/>
      <c r="AJ72" s="44"/>
      <c r="AK72" s="44"/>
      <c r="AL72" s="57"/>
      <c r="AM72" s="68"/>
      <c r="AN72" s="44"/>
      <c r="AO72" s="44"/>
      <c r="AP72" s="44"/>
      <c r="AQ72" s="44"/>
      <c r="AR72" s="44"/>
      <c r="AS72" s="57"/>
      <c r="AT72" s="79"/>
      <c r="AU72" s="44"/>
      <c r="AV72" s="44"/>
      <c r="AW72" s="44"/>
      <c r="AX72" s="44"/>
      <c r="AY72" s="44"/>
      <c r="AZ72" s="57"/>
      <c r="BA72" s="68"/>
      <c r="BB72" s="44"/>
      <c r="BC72" s="44"/>
      <c r="BD72" s="44"/>
      <c r="BE72" s="44"/>
      <c r="BF72" s="44"/>
      <c r="BG72" s="57"/>
      <c r="BH72" s="79"/>
      <c r="BI72" s="44"/>
      <c r="BJ72" s="44"/>
      <c r="BK72" s="44"/>
      <c r="BL72" s="44"/>
      <c r="BM72" s="44"/>
      <c r="BN72" s="57"/>
      <c r="BO72" s="68"/>
      <c r="BP72" s="44"/>
      <c r="BQ72" s="44"/>
      <c r="BR72" s="44"/>
      <c r="BS72" s="44"/>
      <c r="BT72" s="44"/>
      <c r="BU72" s="57"/>
      <c r="BV72" s="79"/>
      <c r="BW72" s="44"/>
      <c r="BX72" s="44"/>
      <c r="BY72" s="44"/>
      <c r="BZ72" s="44"/>
      <c r="CA72" s="44"/>
      <c r="CB72" s="57"/>
      <c r="CC72" s="68"/>
      <c r="CD72" s="44"/>
      <c r="CE72" s="44"/>
      <c r="CF72" s="44"/>
      <c r="CG72" s="44"/>
      <c r="CH72" s="44"/>
      <c r="CI72" s="57"/>
      <c r="CJ72" s="79"/>
      <c r="CK72" s="44"/>
      <c r="CL72" s="44"/>
      <c r="CM72" s="44"/>
      <c r="CN72" s="44"/>
      <c r="CO72" s="44"/>
      <c r="CP72" s="57"/>
      <c r="CQ72" s="68"/>
      <c r="CR72" s="44"/>
      <c r="CS72" s="44"/>
      <c r="CT72" s="44"/>
      <c r="CU72" s="44"/>
      <c r="CV72" s="44"/>
      <c r="CW72" s="57"/>
      <c r="CX72" s="68">
        <f t="shared" ref="CX72" si="251">R72+AF72+AT72+BH72+BV72+CJ72</f>
        <v>0</v>
      </c>
      <c r="CY72" s="44">
        <f t="shared" ref="CY72" si="252">S72+AG72+AU72+BI72+BW72+CK72</f>
        <v>0</v>
      </c>
      <c r="CZ72" s="44">
        <f t="shared" ref="CZ72" si="253">T72+AH72+AV72+BJ72+BX72+CL72</f>
        <v>0</v>
      </c>
      <c r="DA72" s="44">
        <f t="shared" ref="DA72" si="254">U72+AI72+AW72+BK72+BY72+CM72</f>
        <v>0</v>
      </c>
      <c r="DB72" s="44">
        <f t="shared" ref="DB72" si="255">V72+AJ72+AX72+BL72+BZ72+CN72</f>
        <v>0</v>
      </c>
      <c r="DC72" s="44">
        <f t="shared" ref="DC72" si="256">W72+AK72+AY72+BM72+CA72+CO72</f>
        <v>0</v>
      </c>
      <c r="DD72" s="57">
        <f t="shared" ref="DD72" si="257">X72+AL72+AZ72+BN72+CB72+CP72</f>
        <v>0</v>
      </c>
      <c r="DE72" s="44">
        <f t="shared" ref="DE72:DE73" si="258">Y72+AM72+BA72+BO72+CC72+CQ72</f>
        <v>0</v>
      </c>
      <c r="DF72" s="44">
        <f t="shared" ref="DF72:DF73" si="259">Z72+AN72+BB72+BP72+CD72+CR72</f>
        <v>0</v>
      </c>
      <c r="DG72" s="44">
        <f t="shared" ref="DG72:DG73" si="260">AA72+AO72+BC72+BQ72+CE72+CS72</f>
        <v>0</v>
      </c>
      <c r="DH72" s="44">
        <f t="shared" ref="DH72:DH73" si="261">AB72+AP72+BD72+BR72+CF72+CT72</f>
        <v>0</v>
      </c>
      <c r="DI72" s="44">
        <f t="shared" ref="DI72:DI73" si="262">AC72+AQ72+BE72+BS72+CG72+CU72</f>
        <v>0</v>
      </c>
      <c r="DJ72" s="44">
        <f t="shared" ref="DJ72:DJ73" si="263">AD72+AR72+BF72+BT72+CH72+CV72</f>
        <v>0</v>
      </c>
      <c r="DK72" s="44">
        <f t="shared" ref="DK72:DK73" si="264">AE72+AS72+BG72+BU72+CI72+CW72</f>
        <v>0</v>
      </c>
      <c r="DL72" s="90" t="s">
        <v>438</v>
      </c>
    </row>
    <row r="73" spans="1:116" ht="47.25">
      <c r="A73" s="29" t="s">
        <v>334</v>
      </c>
      <c r="B73" s="30" t="s">
        <v>335</v>
      </c>
      <c r="C73" s="29" t="s">
        <v>336</v>
      </c>
      <c r="D73" s="44"/>
      <c r="E73" s="44"/>
      <c r="F73" s="44"/>
      <c r="G73" s="44"/>
      <c r="H73" s="44"/>
      <c r="I73" s="44"/>
      <c r="J73" s="57"/>
      <c r="K73" s="44">
        <v>2</v>
      </c>
      <c r="L73" s="44"/>
      <c r="M73" s="44"/>
      <c r="N73" s="44"/>
      <c r="O73" s="44"/>
      <c r="P73" s="44"/>
      <c r="Q73" s="57"/>
      <c r="R73" s="79"/>
      <c r="S73" s="44"/>
      <c r="T73" s="44"/>
      <c r="U73" s="44"/>
      <c r="V73" s="44"/>
      <c r="W73" s="44"/>
      <c r="X73" s="57"/>
      <c r="Y73" s="68"/>
      <c r="Z73" s="44"/>
      <c r="AA73" s="44"/>
      <c r="AB73" s="44"/>
      <c r="AC73" s="44"/>
      <c r="AD73" s="44"/>
      <c r="AE73" s="57"/>
      <c r="AF73" s="79"/>
      <c r="AG73" s="44"/>
      <c r="AH73" s="44"/>
      <c r="AI73" s="44"/>
      <c r="AJ73" s="44"/>
      <c r="AK73" s="44"/>
      <c r="AL73" s="57"/>
      <c r="AM73" s="68"/>
      <c r="AN73" s="44"/>
      <c r="AO73" s="44"/>
      <c r="AP73" s="44"/>
      <c r="AQ73" s="44"/>
      <c r="AR73" s="44"/>
      <c r="AS73" s="57"/>
      <c r="AT73" s="79"/>
      <c r="AU73" s="44"/>
      <c r="AV73" s="44"/>
      <c r="AW73" s="44"/>
      <c r="AX73" s="44"/>
      <c r="AY73" s="44"/>
      <c r="AZ73" s="57"/>
      <c r="BA73" s="68"/>
      <c r="BB73" s="44"/>
      <c r="BC73" s="44"/>
      <c r="BD73" s="44"/>
      <c r="BE73" s="44"/>
      <c r="BF73" s="44"/>
      <c r="BG73" s="57"/>
      <c r="BH73" s="79"/>
      <c r="BI73" s="44"/>
      <c r="BJ73" s="44"/>
      <c r="BK73" s="44"/>
      <c r="BL73" s="44"/>
      <c r="BM73" s="44"/>
      <c r="BN73" s="57"/>
      <c r="BO73" s="68"/>
      <c r="BP73" s="44"/>
      <c r="BQ73" s="44"/>
      <c r="BR73" s="44"/>
      <c r="BS73" s="44"/>
      <c r="BT73" s="44"/>
      <c r="BU73" s="57"/>
      <c r="BV73" s="79"/>
      <c r="BW73" s="44"/>
      <c r="BX73" s="44"/>
      <c r="BY73" s="44"/>
      <c r="BZ73" s="44"/>
      <c r="CA73" s="44"/>
      <c r="CB73" s="57"/>
      <c r="CC73" s="68">
        <v>2</v>
      </c>
      <c r="CD73" s="44"/>
      <c r="CE73" s="44"/>
      <c r="CF73" s="44"/>
      <c r="CG73" s="44"/>
      <c r="CH73" s="44"/>
      <c r="CI73" s="57"/>
      <c r="CJ73" s="79"/>
      <c r="CK73" s="44"/>
      <c r="CL73" s="44"/>
      <c r="CM73" s="44"/>
      <c r="CN73" s="44"/>
      <c r="CO73" s="44"/>
      <c r="CP73" s="57"/>
      <c r="CQ73" s="68"/>
      <c r="CR73" s="44"/>
      <c r="CS73" s="44"/>
      <c r="CT73" s="44"/>
      <c r="CU73" s="44"/>
      <c r="CV73" s="44"/>
      <c r="CW73" s="57"/>
      <c r="CX73" s="68">
        <f t="shared" ref="CX73" si="265">R73+AF73+AT73+BH73+BV73+CJ73</f>
        <v>0</v>
      </c>
      <c r="CY73" s="44">
        <f t="shared" ref="CY73" si="266">S73+AG73+AU73+BI73+BW73+CK73</f>
        <v>0</v>
      </c>
      <c r="CZ73" s="44">
        <f t="shared" ref="CZ73" si="267">T73+AH73+AV73+BJ73+BX73+CL73</f>
        <v>0</v>
      </c>
      <c r="DA73" s="44">
        <f t="shared" ref="DA73" si="268">U73+AI73+AW73+BK73+BY73+CM73</f>
        <v>0</v>
      </c>
      <c r="DB73" s="44">
        <f t="shared" ref="DB73" si="269">V73+AJ73+AX73+BL73+BZ73+CN73</f>
        <v>0</v>
      </c>
      <c r="DC73" s="44">
        <f t="shared" ref="DC73" si="270">W73+AK73+AY73+BM73+CA73+CO73</f>
        <v>0</v>
      </c>
      <c r="DD73" s="57">
        <f t="shared" ref="DD73" si="271">X73+AL73+AZ73+BN73+CB73+CP73</f>
        <v>0</v>
      </c>
      <c r="DE73" s="44">
        <f t="shared" si="258"/>
        <v>2</v>
      </c>
      <c r="DF73" s="44">
        <f t="shared" si="259"/>
        <v>0</v>
      </c>
      <c r="DG73" s="44">
        <f t="shared" si="260"/>
        <v>0</v>
      </c>
      <c r="DH73" s="44">
        <f t="shared" si="261"/>
        <v>0</v>
      </c>
      <c r="DI73" s="44">
        <f t="shared" si="262"/>
        <v>0</v>
      </c>
      <c r="DJ73" s="44">
        <f t="shared" si="263"/>
        <v>0</v>
      </c>
      <c r="DK73" s="44">
        <f t="shared" si="264"/>
        <v>0</v>
      </c>
      <c r="DL73" s="90" t="s">
        <v>439</v>
      </c>
    </row>
    <row r="74" spans="1:116" ht="31.5" hidden="1" customHeight="1">
      <c r="A74" s="21" t="s">
        <v>97</v>
      </c>
      <c r="B74" s="22" t="s">
        <v>210</v>
      </c>
      <c r="C74" s="21" t="s">
        <v>253</v>
      </c>
      <c r="D74" s="40">
        <f t="shared" ref="D74:Q74" si="272">D75+D76</f>
        <v>0</v>
      </c>
      <c r="E74" s="40">
        <f t="shared" si="272"/>
        <v>0</v>
      </c>
      <c r="F74" s="40">
        <f t="shared" si="272"/>
        <v>0</v>
      </c>
      <c r="G74" s="40">
        <f t="shared" si="272"/>
        <v>0</v>
      </c>
      <c r="H74" s="40">
        <f t="shared" si="272"/>
        <v>0</v>
      </c>
      <c r="I74" s="40">
        <f t="shared" si="272"/>
        <v>0</v>
      </c>
      <c r="J74" s="53">
        <f t="shared" si="272"/>
        <v>0</v>
      </c>
      <c r="K74" s="40">
        <f t="shared" si="272"/>
        <v>0</v>
      </c>
      <c r="L74" s="40">
        <f t="shared" si="272"/>
        <v>0</v>
      </c>
      <c r="M74" s="40">
        <f t="shared" si="272"/>
        <v>0</v>
      </c>
      <c r="N74" s="40">
        <f t="shared" si="272"/>
        <v>0</v>
      </c>
      <c r="O74" s="40">
        <f t="shared" si="272"/>
        <v>0</v>
      </c>
      <c r="P74" s="40">
        <f t="shared" si="272"/>
        <v>0</v>
      </c>
      <c r="Q74" s="53">
        <f t="shared" si="272"/>
        <v>0</v>
      </c>
      <c r="R74" s="75">
        <f t="shared" ref="R74:S74" si="273">R75+R76</f>
        <v>0</v>
      </c>
      <c r="S74" s="40">
        <f t="shared" si="273"/>
        <v>0</v>
      </c>
      <c r="T74" s="40">
        <f t="shared" ref="T74:CA74" si="274">T75+T76</f>
        <v>0</v>
      </c>
      <c r="U74" s="40">
        <f t="shared" si="274"/>
        <v>0</v>
      </c>
      <c r="V74" s="40">
        <f t="shared" si="274"/>
        <v>0</v>
      </c>
      <c r="W74" s="40">
        <f t="shared" si="274"/>
        <v>0</v>
      </c>
      <c r="X74" s="53">
        <f t="shared" si="274"/>
        <v>0</v>
      </c>
      <c r="Y74" s="64">
        <f t="shared" si="274"/>
        <v>0</v>
      </c>
      <c r="Z74" s="40">
        <f t="shared" si="274"/>
        <v>0</v>
      </c>
      <c r="AA74" s="40">
        <f t="shared" si="274"/>
        <v>0</v>
      </c>
      <c r="AB74" s="40">
        <f t="shared" si="274"/>
        <v>0</v>
      </c>
      <c r="AC74" s="40">
        <f t="shared" si="274"/>
        <v>0</v>
      </c>
      <c r="AD74" s="40">
        <f t="shared" si="274"/>
        <v>0</v>
      </c>
      <c r="AE74" s="53">
        <f t="shared" si="274"/>
        <v>0</v>
      </c>
      <c r="AF74" s="75">
        <f t="shared" si="274"/>
        <v>0</v>
      </c>
      <c r="AG74" s="40">
        <f t="shared" si="274"/>
        <v>0</v>
      </c>
      <c r="AH74" s="40">
        <f t="shared" si="274"/>
        <v>0</v>
      </c>
      <c r="AI74" s="40">
        <f t="shared" si="274"/>
        <v>0</v>
      </c>
      <c r="AJ74" s="40">
        <f t="shared" si="274"/>
        <v>0</v>
      </c>
      <c r="AK74" s="40">
        <f t="shared" si="274"/>
        <v>0</v>
      </c>
      <c r="AL74" s="53">
        <f t="shared" si="274"/>
        <v>0</v>
      </c>
      <c r="AM74" s="64">
        <f t="shared" si="274"/>
        <v>0</v>
      </c>
      <c r="AN74" s="40">
        <f t="shared" si="274"/>
        <v>0</v>
      </c>
      <c r="AO74" s="40">
        <f t="shared" si="274"/>
        <v>0</v>
      </c>
      <c r="AP74" s="40">
        <f t="shared" si="274"/>
        <v>0</v>
      </c>
      <c r="AQ74" s="40">
        <f t="shared" si="274"/>
        <v>0</v>
      </c>
      <c r="AR74" s="40">
        <f t="shared" si="274"/>
        <v>0</v>
      </c>
      <c r="AS74" s="53">
        <f t="shared" si="274"/>
        <v>0</v>
      </c>
      <c r="AT74" s="75">
        <f t="shared" si="274"/>
        <v>0</v>
      </c>
      <c r="AU74" s="40">
        <f t="shared" si="274"/>
        <v>0</v>
      </c>
      <c r="AV74" s="40">
        <f t="shared" si="274"/>
        <v>0</v>
      </c>
      <c r="AW74" s="40">
        <f t="shared" si="274"/>
        <v>0</v>
      </c>
      <c r="AX74" s="40">
        <f t="shared" si="274"/>
        <v>0</v>
      </c>
      <c r="AY74" s="40">
        <f t="shared" si="274"/>
        <v>0</v>
      </c>
      <c r="AZ74" s="53">
        <f t="shared" si="274"/>
        <v>0</v>
      </c>
      <c r="BA74" s="64">
        <f t="shared" si="274"/>
        <v>0</v>
      </c>
      <c r="BB74" s="40">
        <f t="shared" si="274"/>
        <v>0</v>
      </c>
      <c r="BC74" s="40">
        <f t="shared" si="274"/>
        <v>0</v>
      </c>
      <c r="BD74" s="40">
        <f t="shared" si="274"/>
        <v>0</v>
      </c>
      <c r="BE74" s="40">
        <f t="shared" si="274"/>
        <v>0</v>
      </c>
      <c r="BF74" s="40">
        <f t="shared" si="274"/>
        <v>0</v>
      </c>
      <c r="BG74" s="53">
        <f t="shared" si="274"/>
        <v>0</v>
      </c>
      <c r="BH74" s="75">
        <f t="shared" si="274"/>
        <v>0</v>
      </c>
      <c r="BI74" s="40">
        <f t="shared" si="274"/>
        <v>0</v>
      </c>
      <c r="BJ74" s="40">
        <f t="shared" si="274"/>
        <v>0</v>
      </c>
      <c r="BK74" s="40">
        <f t="shared" si="274"/>
        <v>0</v>
      </c>
      <c r="BL74" s="40">
        <f t="shared" si="274"/>
        <v>0</v>
      </c>
      <c r="BM74" s="40">
        <f t="shared" si="274"/>
        <v>0</v>
      </c>
      <c r="BN74" s="53">
        <f t="shared" si="274"/>
        <v>0</v>
      </c>
      <c r="BO74" s="64">
        <f t="shared" si="274"/>
        <v>0</v>
      </c>
      <c r="BP74" s="40">
        <f t="shared" si="274"/>
        <v>0</v>
      </c>
      <c r="BQ74" s="40">
        <f t="shared" si="274"/>
        <v>0</v>
      </c>
      <c r="BR74" s="40">
        <f t="shared" si="274"/>
        <v>0</v>
      </c>
      <c r="BS74" s="40">
        <f t="shared" si="274"/>
        <v>0</v>
      </c>
      <c r="BT74" s="40">
        <f t="shared" si="274"/>
        <v>0</v>
      </c>
      <c r="BU74" s="53">
        <f t="shared" si="274"/>
        <v>0</v>
      </c>
      <c r="BV74" s="75">
        <f t="shared" si="274"/>
        <v>0</v>
      </c>
      <c r="BW74" s="40">
        <f t="shared" si="274"/>
        <v>0</v>
      </c>
      <c r="BX74" s="40">
        <f t="shared" si="274"/>
        <v>0</v>
      </c>
      <c r="BY74" s="40">
        <f t="shared" si="274"/>
        <v>0</v>
      </c>
      <c r="BZ74" s="40">
        <f t="shared" si="274"/>
        <v>0</v>
      </c>
      <c r="CA74" s="40">
        <f t="shared" si="274"/>
        <v>0</v>
      </c>
      <c r="CB74" s="53">
        <f t="shared" ref="CB74:DD74" si="275">CB75+CB76</f>
        <v>0</v>
      </c>
      <c r="CC74" s="64">
        <f t="shared" si="275"/>
        <v>0</v>
      </c>
      <c r="CD74" s="40">
        <f t="shared" si="275"/>
        <v>0</v>
      </c>
      <c r="CE74" s="40">
        <f t="shared" si="275"/>
        <v>0</v>
      </c>
      <c r="CF74" s="40">
        <f t="shared" si="275"/>
        <v>0</v>
      </c>
      <c r="CG74" s="40">
        <f t="shared" si="275"/>
        <v>0</v>
      </c>
      <c r="CH74" s="40">
        <f t="shared" si="275"/>
        <v>0</v>
      </c>
      <c r="CI74" s="53">
        <f t="shared" si="275"/>
        <v>0</v>
      </c>
      <c r="CJ74" s="75">
        <f t="shared" si="275"/>
        <v>0</v>
      </c>
      <c r="CK74" s="40">
        <f t="shared" si="275"/>
        <v>0</v>
      </c>
      <c r="CL74" s="40">
        <f t="shared" si="275"/>
        <v>0</v>
      </c>
      <c r="CM74" s="40">
        <f t="shared" si="275"/>
        <v>0</v>
      </c>
      <c r="CN74" s="40">
        <f t="shared" si="275"/>
        <v>0</v>
      </c>
      <c r="CO74" s="40">
        <f t="shared" si="275"/>
        <v>0</v>
      </c>
      <c r="CP74" s="53">
        <f t="shared" si="275"/>
        <v>0</v>
      </c>
      <c r="CQ74" s="64">
        <f t="shared" si="275"/>
        <v>0</v>
      </c>
      <c r="CR74" s="40">
        <f t="shared" si="275"/>
        <v>0</v>
      </c>
      <c r="CS74" s="40">
        <f t="shared" si="275"/>
        <v>0</v>
      </c>
      <c r="CT74" s="40">
        <f t="shared" si="275"/>
        <v>0</v>
      </c>
      <c r="CU74" s="40">
        <f t="shared" si="275"/>
        <v>0</v>
      </c>
      <c r="CV74" s="40">
        <f t="shared" si="275"/>
        <v>0</v>
      </c>
      <c r="CW74" s="53">
        <f t="shared" si="275"/>
        <v>0</v>
      </c>
      <c r="CX74" s="64">
        <f t="shared" si="275"/>
        <v>0</v>
      </c>
      <c r="CY74" s="40">
        <f t="shared" si="275"/>
        <v>0</v>
      </c>
      <c r="CZ74" s="40">
        <f t="shared" si="275"/>
        <v>0</v>
      </c>
      <c r="DA74" s="40">
        <f t="shared" si="275"/>
        <v>0</v>
      </c>
      <c r="DB74" s="40">
        <f t="shared" si="275"/>
        <v>0</v>
      </c>
      <c r="DC74" s="40">
        <f t="shared" si="275"/>
        <v>0</v>
      </c>
      <c r="DD74" s="53">
        <f t="shared" si="275"/>
        <v>0</v>
      </c>
      <c r="DE74" s="40">
        <f t="shared" ref="DE74:DK74" si="276">DE75+DE76</f>
        <v>0</v>
      </c>
      <c r="DF74" s="40">
        <f t="shared" si="276"/>
        <v>0</v>
      </c>
      <c r="DG74" s="40">
        <f t="shared" si="276"/>
        <v>0</v>
      </c>
      <c r="DH74" s="40">
        <f t="shared" si="276"/>
        <v>0</v>
      </c>
      <c r="DI74" s="40">
        <f t="shared" si="276"/>
        <v>0</v>
      </c>
      <c r="DJ74" s="40">
        <f t="shared" si="276"/>
        <v>0</v>
      </c>
      <c r="DK74" s="40">
        <f t="shared" si="276"/>
        <v>0</v>
      </c>
      <c r="DL74" s="88" t="s">
        <v>254</v>
      </c>
    </row>
    <row r="75" spans="1:116" ht="15.75" hidden="1" customHeight="1">
      <c r="A75" s="21" t="s">
        <v>143</v>
      </c>
      <c r="B75" s="22" t="s">
        <v>211</v>
      </c>
      <c r="C75" s="21" t="s">
        <v>253</v>
      </c>
      <c r="D75" s="40"/>
      <c r="E75" s="40"/>
      <c r="F75" s="40"/>
      <c r="G75" s="40"/>
      <c r="H75" s="40"/>
      <c r="I75" s="40"/>
      <c r="J75" s="53"/>
      <c r="K75" s="40"/>
      <c r="L75" s="40"/>
      <c r="M75" s="40"/>
      <c r="N75" s="40"/>
      <c r="O75" s="40"/>
      <c r="P75" s="40"/>
      <c r="Q75" s="53"/>
      <c r="R75" s="75"/>
      <c r="S75" s="40"/>
      <c r="T75" s="40"/>
      <c r="U75" s="40"/>
      <c r="V75" s="40"/>
      <c r="W75" s="40"/>
      <c r="X75" s="53"/>
      <c r="Y75" s="64"/>
      <c r="Z75" s="40"/>
      <c r="AA75" s="40"/>
      <c r="AB75" s="40"/>
      <c r="AC75" s="40"/>
      <c r="AD75" s="40"/>
      <c r="AE75" s="53"/>
      <c r="AF75" s="75"/>
      <c r="AG75" s="40"/>
      <c r="AH75" s="40"/>
      <c r="AI75" s="40"/>
      <c r="AJ75" s="40"/>
      <c r="AK75" s="40"/>
      <c r="AL75" s="53"/>
      <c r="AM75" s="64"/>
      <c r="AN75" s="40"/>
      <c r="AO75" s="40"/>
      <c r="AP75" s="40"/>
      <c r="AQ75" s="40"/>
      <c r="AR75" s="40"/>
      <c r="AS75" s="53"/>
      <c r="AT75" s="75"/>
      <c r="AU75" s="40"/>
      <c r="AV75" s="40"/>
      <c r="AW75" s="40"/>
      <c r="AX75" s="40"/>
      <c r="AY75" s="40"/>
      <c r="AZ75" s="53"/>
      <c r="BA75" s="64"/>
      <c r="BB75" s="40"/>
      <c r="BC75" s="40"/>
      <c r="BD75" s="40"/>
      <c r="BE75" s="40"/>
      <c r="BF75" s="40"/>
      <c r="BG75" s="53"/>
      <c r="BH75" s="75"/>
      <c r="BI75" s="40"/>
      <c r="BJ75" s="40"/>
      <c r="BK75" s="40"/>
      <c r="BL75" s="40"/>
      <c r="BM75" s="40"/>
      <c r="BN75" s="53"/>
      <c r="BO75" s="64"/>
      <c r="BP75" s="40"/>
      <c r="BQ75" s="40"/>
      <c r="BR75" s="40"/>
      <c r="BS75" s="40"/>
      <c r="BT75" s="40"/>
      <c r="BU75" s="53"/>
      <c r="BV75" s="75"/>
      <c r="BW75" s="40"/>
      <c r="BX75" s="40"/>
      <c r="BY75" s="40"/>
      <c r="BZ75" s="40"/>
      <c r="CA75" s="40"/>
      <c r="CB75" s="53"/>
      <c r="CC75" s="64"/>
      <c r="CD75" s="40"/>
      <c r="CE75" s="40"/>
      <c r="CF75" s="40"/>
      <c r="CG75" s="40"/>
      <c r="CH75" s="40"/>
      <c r="CI75" s="53"/>
      <c r="CJ75" s="75"/>
      <c r="CK75" s="40"/>
      <c r="CL75" s="40"/>
      <c r="CM75" s="40"/>
      <c r="CN75" s="40"/>
      <c r="CO75" s="40"/>
      <c r="CP75" s="53"/>
      <c r="CQ75" s="64"/>
      <c r="CR75" s="40"/>
      <c r="CS75" s="40"/>
      <c r="CT75" s="40"/>
      <c r="CU75" s="40"/>
      <c r="CV75" s="40"/>
      <c r="CW75" s="53"/>
      <c r="CX75" s="64"/>
      <c r="CY75" s="40"/>
      <c r="CZ75" s="40"/>
      <c r="DA75" s="40"/>
      <c r="DB75" s="40"/>
      <c r="DC75" s="40"/>
      <c r="DD75" s="53"/>
      <c r="DE75" s="40"/>
      <c r="DF75" s="40"/>
      <c r="DG75" s="40"/>
      <c r="DH75" s="40"/>
      <c r="DI75" s="40"/>
      <c r="DJ75" s="40"/>
      <c r="DK75" s="40"/>
      <c r="DL75" s="88" t="s">
        <v>254</v>
      </c>
    </row>
    <row r="76" spans="1:116" ht="31.5" hidden="1" customHeight="1">
      <c r="A76" s="21" t="s">
        <v>144</v>
      </c>
      <c r="B76" s="22" t="s">
        <v>212</v>
      </c>
      <c r="C76" s="21" t="s">
        <v>253</v>
      </c>
      <c r="D76" s="40"/>
      <c r="E76" s="40"/>
      <c r="F76" s="40"/>
      <c r="G76" s="40"/>
      <c r="H76" s="40"/>
      <c r="I76" s="40"/>
      <c r="J76" s="53"/>
      <c r="K76" s="40"/>
      <c r="L76" s="40"/>
      <c r="M76" s="40"/>
      <c r="N76" s="40"/>
      <c r="O76" s="40"/>
      <c r="P76" s="40"/>
      <c r="Q76" s="53"/>
      <c r="R76" s="75"/>
      <c r="S76" s="40"/>
      <c r="T76" s="40"/>
      <c r="U76" s="40"/>
      <c r="V76" s="40"/>
      <c r="W76" s="40"/>
      <c r="X76" s="53"/>
      <c r="Y76" s="64"/>
      <c r="Z76" s="40"/>
      <c r="AA76" s="40"/>
      <c r="AB76" s="40"/>
      <c r="AC76" s="40"/>
      <c r="AD76" s="40"/>
      <c r="AE76" s="53"/>
      <c r="AF76" s="75"/>
      <c r="AG76" s="40"/>
      <c r="AH76" s="40"/>
      <c r="AI76" s="40"/>
      <c r="AJ76" s="40"/>
      <c r="AK76" s="40"/>
      <c r="AL76" s="53"/>
      <c r="AM76" s="64"/>
      <c r="AN76" s="40"/>
      <c r="AO76" s="40"/>
      <c r="AP76" s="40"/>
      <c r="AQ76" s="40"/>
      <c r="AR76" s="40"/>
      <c r="AS76" s="53"/>
      <c r="AT76" s="75"/>
      <c r="AU76" s="40"/>
      <c r="AV76" s="40"/>
      <c r="AW76" s="40"/>
      <c r="AX76" s="40"/>
      <c r="AY76" s="40"/>
      <c r="AZ76" s="53"/>
      <c r="BA76" s="64"/>
      <c r="BB76" s="40"/>
      <c r="BC76" s="40"/>
      <c r="BD76" s="40"/>
      <c r="BE76" s="40"/>
      <c r="BF76" s="40"/>
      <c r="BG76" s="53"/>
      <c r="BH76" s="75"/>
      <c r="BI76" s="40"/>
      <c r="BJ76" s="40"/>
      <c r="BK76" s="40"/>
      <c r="BL76" s="40"/>
      <c r="BM76" s="40"/>
      <c r="BN76" s="53"/>
      <c r="BO76" s="64"/>
      <c r="BP76" s="40"/>
      <c r="BQ76" s="40"/>
      <c r="BR76" s="40"/>
      <c r="BS76" s="40"/>
      <c r="BT76" s="40"/>
      <c r="BU76" s="53"/>
      <c r="BV76" s="75"/>
      <c r="BW76" s="40"/>
      <c r="BX76" s="40"/>
      <c r="BY76" s="40"/>
      <c r="BZ76" s="40"/>
      <c r="CA76" s="40"/>
      <c r="CB76" s="53"/>
      <c r="CC76" s="64"/>
      <c r="CD76" s="40"/>
      <c r="CE76" s="40"/>
      <c r="CF76" s="40"/>
      <c r="CG76" s="40"/>
      <c r="CH76" s="40"/>
      <c r="CI76" s="53"/>
      <c r="CJ76" s="75"/>
      <c r="CK76" s="40"/>
      <c r="CL76" s="40"/>
      <c r="CM76" s="40"/>
      <c r="CN76" s="40"/>
      <c r="CO76" s="40"/>
      <c r="CP76" s="53"/>
      <c r="CQ76" s="64"/>
      <c r="CR76" s="40"/>
      <c r="CS76" s="40"/>
      <c r="CT76" s="40"/>
      <c r="CU76" s="40"/>
      <c r="CV76" s="40"/>
      <c r="CW76" s="53"/>
      <c r="CX76" s="64"/>
      <c r="CY76" s="40"/>
      <c r="CZ76" s="40"/>
      <c r="DA76" s="40"/>
      <c r="DB76" s="40"/>
      <c r="DC76" s="40"/>
      <c r="DD76" s="53"/>
      <c r="DE76" s="40"/>
      <c r="DF76" s="40"/>
      <c r="DG76" s="40"/>
      <c r="DH76" s="40"/>
      <c r="DI76" s="40"/>
      <c r="DJ76" s="40"/>
      <c r="DK76" s="40"/>
      <c r="DL76" s="88" t="s">
        <v>254</v>
      </c>
    </row>
    <row r="77" spans="1:116" ht="31.5" hidden="1" customHeight="1">
      <c r="A77" s="21" t="s">
        <v>145</v>
      </c>
      <c r="B77" s="22" t="s">
        <v>213</v>
      </c>
      <c r="C77" s="21" t="s">
        <v>253</v>
      </c>
      <c r="D77" s="40"/>
      <c r="E77" s="40"/>
      <c r="F77" s="40"/>
      <c r="G77" s="40"/>
      <c r="H77" s="40"/>
      <c r="I77" s="40"/>
      <c r="J77" s="53"/>
      <c r="K77" s="40"/>
      <c r="L77" s="40"/>
      <c r="M77" s="40"/>
      <c r="N77" s="40"/>
      <c r="O77" s="40"/>
      <c r="P77" s="40"/>
      <c r="Q77" s="53"/>
      <c r="R77" s="75"/>
      <c r="S77" s="40"/>
      <c r="T77" s="40"/>
      <c r="U77" s="40"/>
      <c r="V77" s="40"/>
      <c r="W77" s="40"/>
      <c r="X77" s="53"/>
      <c r="Y77" s="64"/>
      <c r="Z77" s="40"/>
      <c r="AA77" s="40"/>
      <c r="AB77" s="40"/>
      <c r="AC77" s="40"/>
      <c r="AD77" s="40"/>
      <c r="AE77" s="53"/>
      <c r="AF77" s="75"/>
      <c r="AG77" s="40"/>
      <c r="AH77" s="40"/>
      <c r="AI77" s="40"/>
      <c r="AJ77" s="40"/>
      <c r="AK77" s="40"/>
      <c r="AL77" s="53"/>
      <c r="AM77" s="64"/>
      <c r="AN77" s="40"/>
      <c r="AO77" s="40"/>
      <c r="AP77" s="40"/>
      <c r="AQ77" s="40"/>
      <c r="AR77" s="40"/>
      <c r="AS77" s="53"/>
      <c r="AT77" s="75"/>
      <c r="AU77" s="40"/>
      <c r="AV77" s="40"/>
      <c r="AW77" s="40"/>
      <c r="AX77" s="40"/>
      <c r="AY77" s="40"/>
      <c r="AZ77" s="53"/>
      <c r="BA77" s="64"/>
      <c r="BB77" s="40"/>
      <c r="BC77" s="40"/>
      <c r="BD77" s="40"/>
      <c r="BE77" s="40"/>
      <c r="BF77" s="40"/>
      <c r="BG77" s="53"/>
      <c r="BH77" s="75"/>
      <c r="BI77" s="40"/>
      <c r="BJ77" s="40"/>
      <c r="BK77" s="40"/>
      <c r="BL77" s="40"/>
      <c r="BM77" s="40"/>
      <c r="BN77" s="53"/>
      <c r="BO77" s="64"/>
      <c r="BP77" s="40"/>
      <c r="BQ77" s="40"/>
      <c r="BR77" s="40"/>
      <c r="BS77" s="40"/>
      <c r="BT77" s="40"/>
      <c r="BU77" s="53"/>
      <c r="BV77" s="75"/>
      <c r="BW77" s="40"/>
      <c r="BX77" s="40"/>
      <c r="BY77" s="40"/>
      <c r="BZ77" s="40"/>
      <c r="CA77" s="40"/>
      <c r="CB77" s="53"/>
      <c r="CC77" s="64"/>
      <c r="CD77" s="40"/>
      <c r="CE77" s="40"/>
      <c r="CF77" s="40"/>
      <c r="CG77" s="40"/>
      <c r="CH77" s="40"/>
      <c r="CI77" s="53"/>
      <c r="CJ77" s="75"/>
      <c r="CK77" s="40"/>
      <c r="CL77" s="40"/>
      <c r="CM77" s="40"/>
      <c r="CN77" s="40"/>
      <c r="CO77" s="40"/>
      <c r="CP77" s="53"/>
      <c r="CQ77" s="64"/>
      <c r="CR77" s="40"/>
      <c r="CS77" s="40"/>
      <c r="CT77" s="40"/>
      <c r="CU77" s="40"/>
      <c r="CV77" s="40"/>
      <c r="CW77" s="53"/>
      <c r="CX77" s="64"/>
      <c r="CY77" s="40"/>
      <c r="CZ77" s="40"/>
      <c r="DA77" s="40"/>
      <c r="DB77" s="40"/>
      <c r="DC77" s="40"/>
      <c r="DD77" s="53"/>
      <c r="DE77" s="40"/>
      <c r="DF77" s="40"/>
      <c r="DG77" s="40"/>
      <c r="DH77" s="40"/>
      <c r="DI77" s="40"/>
      <c r="DJ77" s="40"/>
      <c r="DK77" s="40"/>
      <c r="DL77" s="88" t="s">
        <v>254</v>
      </c>
    </row>
    <row r="78" spans="1:116" ht="31.5">
      <c r="A78" s="21" t="s">
        <v>146</v>
      </c>
      <c r="B78" s="22" t="s">
        <v>214</v>
      </c>
      <c r="C78" s="21" t="s">
        <v>253</v>
      </c>
      <c r="D78" s="40">
        <f t="shared" ref="D78:Q78" si="277">D79+D81</f>
        <v>0</v>
      </c>
      <c r="E78" s="40">
        <f t="shared" si="277"/>
        <v>0</v>
      </c>
      <c r="F78" s="40">
        <f t="shared" si="277"/>
        <v>0</v>
      </c>
      <c r="G78" s="40">
        <f t="shared" si="277"/>
        <v>0</v>
      </c>
      <c r="H78" s="40">
        <f t="shared" si="277"/>
        <v>0</v>
      </c>
      <c r="I78" s="40">
        <f t="shared" si="277"/>
        <v>0</v>
      </c>
      <c r="J78" s="53">
        <f t="shared" si="277"/>
        <v>0</v>
      </c>
      <c r="K78" s="40">
        <f t="shared" si="277"/>
        <v>0</v>
      </c>
      <c r="L78" s="40">
        <f t="shared" si="277"/>
        <v>0</v>
      </c>
      <c r="M78" s="40">
        <f t="shared" si="277"/>
        <v>0</v>
      </c>
      <c r="N78" s="40">
        <f t="shared" si="277"/>
        <v>0</v>
      </c>
      <c r="O78" s="40">
        <f t="shared" si="277"/>
        <v>0</v>
      </c>
      <c r="P78" s="40">
        <f t="shared" si="277"/>
        <v>0</v>
      </c>
      <c r="Q78" s="53">
        <f t="shared" si="277"/>
        <v>0</v>
      </c>
      <c r="R78" s="75">
        <f t="shared" ref="R78:S78" si="278">R79+R81</f>
        <v>0</v>
      </c>
      <c r="S78" s="40">
        <f t="shared" si="278"/>
        <v>0</v>
      </c>
      <c r="T78" s="40">
        <f t="shared" ref="T78:CA78" si="279">T79+T81</f>
        <v>0</v>
      </c>
      <c r="U78" s="40">
        <f t="shared" si="279"/>
        <v>0</v>
      </c>
      <c r="V78" s="40">
        <f t="shared" si="279"/>
        <v>0</v>
      </c>
      <c r="W78" s="40">
        <f t="shared" si="279"/>
        <v>0</v>
      </c>
      <c r="X78" s="53">
        <f t="shared" si="279"/>
        <v>0</v>
      </c>
      <c r="Y78" s="64">
        <f t="shared" si="279"/>
        <v>0</v>
      </c>
      <c r="Z78" s="40">
        <f t="shared" si="279"/>
        <v>0</v>
      </c>
      <c r="AA78" s="40">
        <f t="shared" si="279"/>
        <v>0</v>
      </c>
      <c r="AB78" s="40">
        <f t="shared" si="279"/>
        <v>0</v>
      </c>
      <c r="AC78" s="40">
        <f t="shared" si="279"/>
        <v>0</v>
      </c>
      <c r="AD78" s="40">
        <f t="shared" si="279"/>
        <v>0</v>
      </c>
      <c r="AE78" s="53">
        <f t="shared" si="279"/>
        <v>0</v>
      </c>
      <c r="AF78" s="75">
        <f t="shared" si="279"/>
        <v>0</v>
      </c>
      <c r="AG78" s="40">
        <f t="shared" si="279"/>
        <v>0</v>
      </c>
      <c r="AH78" s="40">
        <f t="shared" si="279"/>
        <v>0</v>
      </c>
      <c r="AI78" s="40">
        <f t="shared" si="279"/>
        <v>0</v>
      </c>
      <c r="AJ78" s="40">
        <f t="shared" si="279"/>
        <v>0</v>
      </c>
      <c r="AK78" s="40">
        <f t="shared" si="279"/>
        <v>0</v>
      </c>
      <c r="AL78" s="53">
        <f t="shared" si="279"/>
        <v>0</v>
      </c>
      <c r="AM78" s="64">
        <f t="shared" si="279"/>
        <v>0</v>
      </c>
      <c r="AN78" s="40">
        <f t="shared" si="279"/>
        <v>0</v>
      </c>
      <c r="AO78" s="40">
        <f t="shared" si="279"/>
        <v>0</v>
      </c>
      <c r="AP78" s="40">
        <f t="shared" si="279"/>
        <v>0</v>
      </c>
      <c r="AQ78" s="40">
        <f t="shared" si="279"/>
        <v>0</v>
      </c>
      <c r="AR78" s="40">
        <f t="shared" si="279"/>
        <v>0</v>
      </c>
      <c r="AS78" s="53">
        <f t="shared" si="279"/>
        <v>0</v>
      </c>
      <c r="AT78" s="75">
        <f t="shared" si="279"/>
        <v>0</v>
      </c>
      <c r="AU78" s="40">
        <f t="shared" si="279"/>
        <v>0</v>
      </c>
      <c r="AV78" s="40">
        <f t="shared" si="279"/>
        <v>0</v>
      </c>
      <c r="AW78" s="40">
        <f t="shared" si="279"/>
        <v>0</v>
      </c>
      <c r="AX78" s="40">
        <f t="shared" si="279"/>
        <v>0</v>
      </c>
      <c r="AY78" s="40">
        <f t="shared" si="279"/>
        <v>0</v>
      </c>
      <c r="AZ78" s="53">
        <f t="shared" si="279"/>
        <v>0</v>
      </c>
      <c r="BA78" s="64">
        <f t="shared" si="279"/>
        <v>0</v>
      </c>
      <c r="BB78" s="40">
        <f t="shared" si="279"/>
        <v>0</v>
      </c>
      <c r="BC78" s="40">
        <f t="shared" si="279"/>
        <v>0</v>
      </c>
      <c r="BD78" s="40">
        <f t="shared" si="279"/>
        <v>0</v>
      </c>
      <c r="BE78" s="40">
        <f t="shared" si="279"/>
        <v>0</v>
      </c>
      <c r="BF78" s="40">
        <f t="shared" si="279"/>
        <v>0</v>
      </c>
      <c r="BG78" s="53">
        <f t="shared" si="279"/>
        <v>0</v>
      </c>
      <c r="BH78" s="75">
        <f t="shared" si="279"/>
        <v>0</v>
      </c>
      <c r="BI78" s="40">
        <f t="shared" si="279"/>
        <v>0</v>
      </c>
      <c r="BJ78" s="40">
        <f t="shared" si="279"/>
        <v>0</v>
      </c>
      <c r="BK78" s="40">
        <f t="shared" si="279"/>
        <v>0</v>
      </c>
      <c r="BL78" s="40">
        <f t="shared" si="279"/>
        <v>0</v>
      </c>
      <c r="BM78" s="40">
        <f t="shared" si="279"/>
        <v>0</v>
      </c>
      <c r="BN78" s="53">
        <f t="shared" si="279"/>
        <v>0</v>
      </c>
      <c r="BO78" s="64">
        <f t="shared" si="279"/>
        <v>0</v>
      </c>
      <c r="BP78" s="40">
        <f t="shared" si="279"/>
        <v>0</v>
      </c>
      <c r="BQ78" s="40">
        <f t="shared" si="279"/>
        <v>0</v>
      </c>
      <c r="BR78" s="40">
        <f t="shared" si="279"/>
        <v>0</v>
      </c>
      <c r="BS78" s="40">
        <f t="shared" si="279"/>
        <v>0</v>
      </c>
      <c r="BT78" s="40">
        <f t="shared" si="279"/>
        <v>0</v>
      </c>
      <c r="BU78" s="53">
        <f t="shared" si="279"/>
        <v>0</v>
      </c>
      <c r="BV78" s="75">
        <f t="shared" si="279"/>
        <v>0</v>
      </c>
      <c r="BW78" s="40">
        <f t="shared" si="279"/>
        <v>0</v>
      </c>
      <c r="BX78" s="40">
        <f t="shared" si="279"/>
        <v>0</v>
      </c>
      <c r="BY78" s="40">
        <f t="shared" si="279"/>
        <v>0</v>
      </c>
      <c r="BZ78" s="40">
        <f t="shared" si="279"/>
        <v>0</v>
      </c>
      <c r="CA78" s="40">
        <f t="shared" si="279"/>
        <v>0</v>
      </c>
      <c r="CB78" s="53">
        <f t="shared" ref="CB78:DD78" si="280">CB79+CB81</f>
        <v>0</v>
      </c>
      <c r="CC78" s="64">
        <f t="shared" si="280"/>
        <v>0</v>
      </c>
      <c r="CD78" s="40">
        <f t="shared" si="280"/>
        <v>0</v>
      </c>
      <c r="CE78" s="40">
        <f t="shared" si="280"/>
        <v>0</v>
      </c>
      <c r="CF78" s="40">
        <f t="shared" si="280"/>
        <v>0</v>
      </c>
      <c r="CG78" s="40">
        <f t="shared" si="280"/>
        <v>0</v>
      </c>
      <c r="CH78" s="40">
        <f t="shared" si="280"/>
        <v>0</v>
      </c>
      <c r="CI78" s="53">
        <f t="shared" si="280"/>
        <v>0</v>
      </c>
      <c r="CJ78" s="75">
        <f t="shared" si="280"/>
        <v>0</v>
      </c>
      <c r="CK78" s="40">
        <f t="shared" si="280"/>
        <v>0</v>
      </c>
      <c r="CL78" s="40">
        <f t="shared" si="280"/>
        <v>0</v>
      </c>
      <c r="CM78" s="40">
        <f t="shared" si="280"/>
        <v>0</v>
      </c>
      <c r="CN78" s="40">
        <f t="shared" si="280"/>
        <v>0</v>
      </c>
      <c r="CO78" s="40">
        <f t="shared" si="280"/>
        <v>0</v>
      </c>
      <c r="CP78" s="53">
        <f t="shared" si="280"/>
        <v>0</v>
      </c>
      <c r="CQ78" s="64">
        <f t="shared" si="280"/>
        <v>0</v>
      </c>
      <c r="CR78" s="40">
        <f t="shared" si="280"/>
        <v>0</v>
      </c>
      <c r="CS78" s="40">
        <f t="shared" si="280"/>
        <v>0</v>
      </c>
      <c r="CT78" s="40">
        <f t="shared" si="280"/>
        <v>0</v>
      </c>
      <c r="CU78" s="40">
        <f t="shared" si="280"/>
        <v>0</v>
      </c>
      <c r="CV78" s="40">
        <f t="shared" si="280"/>
        <v>0</v>
      </c>
      <c r="CW78" s="53">
        <f t="shared" si="280"/>
        <v>0</v>
      </c>
      <c r="CX78" s="64">
        <f t="shared" si="280"/>
        <v>0</v>
      </c>
      <c r="CY78" s="40">
        <f t="shared" si="280"/>
        <v>0</v>
      </c>
      <c r="CZ78" s="40">
        <f t="shared" si="280"/>
        <v>0</v>
      </c>
      <c r="DA78" s="40">
        <f t="shared" si="280"/>
        <v>0</v>
      </c>
      <c r="DB78" s="40">
        <f t="shared" si="280"/>
        <v>0</v>
      </c>
      <c r="DC78" s="40">
        <f t="shared" si="280"/>
        <v>0</v>
      </c>
      <c r="DD78" s="53">
        <f t="shared" si="280"/>
        <v>0</v>
      </c>
      <c r="DE78" s="40">
        <f t="shared" ref="DE78:DK78" si="281">DE79+DE81</f>
        <v>0</v>
      </c>
      <c r="DF78" s="40">
        <f t="shared" si="281"/>
        <v>0</v>
      </c>
      <c r="DG78" s="40">
        <f t="shared" si="281"/>
        <v>0</v>
      </c>
      <c r="DH78" s="40">
        <f t="shared" si="281"/>
        <v>0</v>
      </c>
      <c r="DI78" s="40">
        <f t="shared" si="281"/>
        <v>0</v>
      </c>
      <c r="DJ78" s="40">
        <f t="shared" si="281"/>
        <v>0</v>
      </c>
      <c r="DK78" s="40">
        <f t="shared" si="281"/>
        <v>0</v>
      </c>
      <c r="DL78" s="88" t="s">
        <v>254</v>
      </c>
    </row>
    <row r="79" spans="1:116">
      <c r="A79" s="21" t="s">
        <v>147</v>
      </c>
      <c r="B79" s="22" t="s">
        <v>215</v>
      </c>
      <c r="C79" s="21" t="s">
        <v>253</v>
      </c>
      <c r="D79" s="40">
        <f t="shared" ref="D79:L79" si="282">D80</f>
        <v>0</v>
      </c>
      <c r="E79" s="40">
        <f t="shared" si="282"/>
        <v>0</v>
      </c>
      <c r="F79" s="40">
        <f t="shared" si="282"/>
        <v>0</v>
      </c>
      <c r="G79" s="40">
        <f t="shared" si="282"/>
        <v>0</v>
      </c>
      <c r="H79" s="40">
        <f t="shared" si="282"/>
        <v>0</v>
      </c>
      <c r="I79" s="40">
        <f t="shared" si="282"/>
        <v>0</v>
      </c>
      <c r="J79" s="53">
        <f t="shared" si="282"/>
        <v>0</v>
      </c>
      <c r="K79" s="40">
        <f t="shared" si="282"/>
        <v>0</v>
      </c>
      <c r="L79" s="40">
        <f t="shared" si="282"/>
        <v>0</v>
      </c>
      <c r="M79" s="40">
        <f t="shared" ref="M79:BT79" si="283">M80</f>
        <v>0</v>
      </c>
      <c r="N79" s="40">
        <f t="shared" si="283"/>
        <v>0</v>
      </c>
      <c r="O79" s="40">
        <f t="shared" si="283"/>
        <v>0</v>
      </c>
      <c r="P79" s="40">
        <f t="shared" si="283"/>
        <v>0</v>
      </c>
      <c r="Q79" s="53">
        <f t="shared" si="283"/>
        <v>0</v>
      </c>
      <c r="R79" s="75">
        <f t="shared" ref="R79:S79" si="284">R80</f>
        <v>0</v>
      </c>
      <c r="S79" s="40">
        <f t="shared" si="284"/>
        <v>0</v>
      </c>
      <c r="T79" s="40">
        <f t="shared" si="283"/>
        <v>0</v>
      </c>
      <c r="U79" s="40">
        <f t="shared" si="283"/>
        <v>0</v>
      </c>
      <c r="V79" s="40">
        <f t="shared" si="283"/>
        <v>0</v>
      </c>
      <c r="W79" s="40">
        <f t="shared" si="283"/>
        <v>0</v>
      </c>
      <c r="X79" s="53">
        <f t="shared" si="283"/>
        <v>0</v>
      </c>
      <c r="Y79" s="64">
        <f t="shared" si="283"/>
        <v>0</v>
      </c>
      <c r="Z79" s="40">
        <f t="shared" si="283"/>
        <v>0</v>
      </c>
      <c r="AA79" s="40">
        <f t="shared" si="283"/>
        <v>0</v>
      </c>
      <c r="AB79" s="40">
        <f t="shared" si="283"/>
        <v>0</v>
      </c>
      <c r="AC79" s="40">
        <f t="shared" si="283"/>
        <v>0</v>
      </c>
      <c r="AD79" s="40">
        <f t="shared" si="283"/>
        <v>0</v>
      </c>
      <c r="AE79" s="53">
        <f t="shared" si="283"/>
        <v>0</v>
      </c>
      <c r="AF79" s="75">
        <f t="shared" si="283"/>
        <v>0</v>
      </c>
      <c r="AG79" s="40">
        <f t="shared" si="283"/>
        <v>0</v>
      </c>
      <c r="AH79" s="40">
        <f t="shared" si="283"/>
        <v>0</v>
      </c>
      <c r="AI79" s="40">
        <f t="shared" si="283"/>
        <v>0</v>
      </c>
      <c r="AJ79" s="40">
        <f t="shared" si="283"/>
        <v>0</v>
      </c>
      <c r="AK79" s="40">
        <f t="shared" si="283"/>
        <v>0</v>
      </c>
      <c r="AL79" s="53">
        <f t="shared" si="283"/>
        <v>0</v>
      </c>
      <c r="AM79" s="64">
        <f t="shared" si="283"/>
        <v>0</v>
      </c>
      <c r="AN79" s="40">
        <f t="shared" si="283"/>
        <v>0</v>
      </c>
      <c r="AO79" s="40">
        <f t="shared" si="283"/>
        <v>0</v>
      </c>
      <c r="AP79" s="40">
        <f t="shared" si="283"/>
        <v>0</v>
      </c>
      <c r="AQ79" s="40">
        <f t="shared" si="283"/>
        <v>0</v>
      </c>
      <c r="AR79" s="40">
        <f t="shared" si="283"/>
        <v>0</v>
      </c>
      <c r="AS79" s="53">
        <f t="shared" si="283"/>
        <v>0</v>
      </c>
      <c r="AT79" s="75">
        <f t="shared" si="283"/>
        <v>0</v>
      </c>
      <c r="AU79" s="40">
        <f t="shared" si="283"/>
        <v>0</v>
      </c>
      <c r="AV79" s="40">
        <f t="shared" si="283"/>
        <v>0</v>
      </c>
      <c r="AW79" s="40">
        <f t="shared" si="283"/>
        <v>0</v>
      </c>
      <c r="AX79" s="40">
        <f t="shared" si="283"/>
        <v>0</v>
      </c>
      <c r="AY79" s="40">
        <f t="shared" si="283"/>
        <v>0</v>
      </c>
      <c r="AZ79" s="53">
        <f t="shared" si="283"/>
        <v>0</v>
      </c>
      <c r="BA79" s="64">
        <f t="shared" si="283"/>
        <v>0</v>
      </c>
      <c r="BB79" s="40">
        <f t="shared" si="283"/>
        <v>0</v>
      </c>
      <c r="BC79" s="40">
        <f t="shared" si="283"/>
        <v>0</v>
      </c>
      <c r="BD79" s="40">
        <f t="shared" si="283"/>
        <v>0</v>
      </c>
      <c r="BE79" s="40">
        <f t="shared" si="283"/>
        <v>0</v>
      </c>
      <c r="BF79" s="40">
        <f t="shared" si="283"/>
        <v>0</v>
      </c>
      <c r="BG79" s="53">
        <f t="shared" si="283"/>
        <v>0</v>
      </c>
      <c r="BH79" s="75">
        <f t="shared" si="283"/>
        <v>0</v>
      </c>
      <c r="BI79" s="40">
        <f t="shared" si="283"/>
        <v>0</v>
      </c>
      <c r="BJ79" s="40">
        <f t="shared" si="283"/>
        <v>0</v>
      </c>
      <c r="BK79" s="40">
        <f t="shared" si="283"/>
        <v>0</v>
      </c>
      <c r="BL79" s="40">
        <f t="shared" si="283"/>
        <v>0</v>
      </c>
      <c r="BM79" s="40">
        <f t="shared" si="283"/>
        <v>0</v>
      </c>
      <c r="BN79" s="53">
        <f t="shared" si="283"/>
        <v>0</v>
      </c>
      <c r="BO79" s="64">
        <f t="shared" si="283"/>
        <v>0</v>
      </c>
      <c r="BP79" s="40">
        <f t="shared" si="283"/>
        <v>0</v>
      </c>
      <c r="BQ79" s="40">
        <f t="shared" si="283"/>
        <v>0</v>
      </c>
      <c r="BR79" s="40">
        <f t="shared" si="283"/>
        <v>0</v>
      </c>
      <c r="BS79" s="40">
        <f t="shared" si="283"/>
        <v>0</v>
      </c>
      <c r="BT79" s="40">
        <f t="shared" si="283"/>
        <v>0</v>
      </c>
      <c r="BU79" s="53">
        <f t="shared" ref="BU79" si="285">BU80</f>
        <v>0</v>
      </c>
      <c r="BV79" s="75">
        <f t="shared" ref="BV79:DK79" si="286">BV80</f>
        <v>0</v>
      </c>
      <c r="BW79" s="40">
        <f t="shared" si="286"/>
        <v>0</v>
      </c>
      <c r="BX79" s="40">
        <f t="shared" si="286"/>
        <v>0</v>
      </c>
      <c r="BY79" s="40">
        <f t="shared" si="286"/>
        <v>0</v>
      </c>
      <c r="BZ79" s="40">
        <f t="shared" si="286"/>
        <v>0</v>
      </c>
      <c r="CA79" s="40">
        <f t="shared" si="286"/>
        <v>0</v>
      </c>
      <c r="CB79" s="53">
        <f t="shared" si="286"/>
        <v>0</v>
      </c>
      <c r="CC79" s="64">
        <f t="shared" si="286"/>
        <v>0</v>
      </c>
      <c r="CD79" s="40">
        <f t="shared" si="286"/>
        <v>0</v>
      </c>
      <c r="CE79" s="40">
        <f t="shared" si="286"/>
        <v>0</v>
      </c>
      <c r="CF79" s="40">
        <f t="shared" si="286"/>
        <v>0</v>
      </c>
      <c r="CG79" s="40">
        <f t="shared" si="286"/>
        <v>0</v>
      </c>
      <c r="CH79" s="40">
        <f t="shared" si="286"/>
        <v>0</v>
      </c>
      <c r="CI79" s="53">
        <f t="shared" si="286"/>
        <v>0</v>
      </c>
      <c r="CJ79" s="75">
        <f t="shared" si="286"/>
        <v>0</v>
      </c>
      <c r="CK79" s="40">
        <f t="shared" si="286"/>
        <v>0</v>
      </c>
      <c r="CL79" s="40">
        <f t="shared" si="286"/>
        <v>0</v>
      </c>
      <c r="CM79" s="40">
        <f t="shared" si="286"/>
        <v>0</v>
      </c>
      <c r="CN79" s="40">
        <f t="shared" si="286"/>
        <v>0</v>
      </c>
      <c r="CO79" s="40">
        <f t="shared" si="286"/>
        <v>0</v>
      </c>
      <c r="CP79" s="53">
        <f t="shared" si="286"/>
        <v>0</v>
      </c>
      <c r="CQ79" s="64">
        <f t="shared" si="286"/>
        <v>0</v>
      </c>
      <c r="CR79" s="40">
        <f t="shared" si="286"/>
        <v>0</v>
      </c>
      <c r="CS79" s="40">
        <f t="shared" si="286"/>
        <v>0</v>
      </c>
      <c r="CT79" s="40">
        <f t="shared" si="286"/>
        <v>0</v>
      </c>
      <c r="CU79" s="40">
        <f t="shared" si="286"/>
        <v>0</v>
      </c>
      <c r="CV79" s="40">
        <f t="shared" si="286"/>
        <v>0</v>
      </c>
      <c r="CW79" s="53">
        <f t="shared" si="286"/>
        <v>0</v>
      </c>
      <c r="CX79" s="64">
        <f t="shared" si="286"/>
        <v>0</v>
      </c>
      <c r="CY79" s="40">
        <f t="shared" si="286"/>
        <v>0</v>
      </c>
      <c r="CZ79" s="40">
        <f t="shared" si="286"/>
        <v>0</v>
      </c>
      <c r="DA79" s="40">
        <f t="shared" si="286"/>
        <v>0</v>
      </c>
      <c r="DB79" s="40">
        <f t="shared" si="286"/>
        <v>0</v>
      </c>
      <c r="DC79" s="40">
        <f t="shared" si="286"/>
        <v>0</v>
      </c>
      <c r="DD79" s="53">
        <f t="shared" si="286"/>
        <v>0</v>
      </c>
      <c r="DE79" s="40">
        <f t="shared" si="286"/>
        <v>0</v>
      </c>
      <c r="DF79" s="40">
        <f t="shared" si="286"/>
        <v>0</v>
      </c>
      <c r="DG79" s="40">
        <f t="shared" si="286"/>
        <v>0</v>
      </c>
      <c r="DH79" s="40">
        <f t="shared" si="286"/>
        <v>0</v>
      </c>
      <c r="DI79" s="40">
        <f t="shared" si="286"/>
        <v>0</v>
      </c>
      <c r="DJ79" s="40">
        <f t="shared" si="286"/>
        <v>0</v>
      </c>
      <c r="DK79" s="40">
        <f t="shared" si="286"/>
        <v>0</v>
      </c>
      <c r="DL79" s="88" t="s">
        <v>254</v>
      </c>
    </row>
    <row r="80" spans="1:116" ht="31.5">
      <c r="A80" s="29" t="s">
        <v>337</v>
      </c>
      <c r="B80" s="30" t="s">
        <v>338</v>
      </c>
      <c r="C80" s="29" t="s">
        <v>339</v>
      </c>
      <c r="D80" s="44"/>
      <c r="E80" s="44"/>
      <c r="F80" s="44"/>
      <c r="G80" s="44"/>
      <c r="H80" s="44"/>
      <c r="I80" s="44"/>
      <c r="J80" s="57"/>
      <c r="K80" s="44"/>
      <c r="L80" s="44"/>
      <c r="M80" s="44"/>
      <c r="N80" s="44"/>
      <c r="O80" s="44"/>
      <c r="P80" s="44"/>
      <c r="Q80" s="57"/>
      <c r="R80" s="79"/>
      <c r="S80" s="44"/>
      <c r="T80" s="44"/>
      <c r="U80" s="44"/>
      <c r="V80" s="44"/>
      <c r="W80" s="44"/>
      <c r="X80" s="57"/>
      <c r="Y80" s="68"/>
      <c r="Z80" s="44"/>
      <c r="AA80" s="44"/>
      <c r="AB80" s="44"/>
      <c r="AC80" s="44"/>
      <c r="AD80" s="44"/>
      <c r="AE80" s="57"/>
      <c r="AF80" s="79"/>
      <c r="AG80" s="44"/>
      <c r="AH80" s="44"/>
      <c r="AI80" s="44"/>
      <c r="AJ80" s="44"/>
      <c r="AK80" s="44"/>
      <c r="AL80" s="57"/>
      <c r="AM80" s="68"/>
      <c r="AN80" s="44"/>
      <c r="AO80" s="44"/>
      <c r="AP80" s="44"/>
      <c r="AQ80" s="44"/>
      <c r="AR80" s="44"/>
      <c r="AS80" s="57"/>
      <c r="AT80" s="79"/>
      <c r="AU80" s="44"/>
      <c r="AV80" s="44"/>
      <c r="AW80" s="44"/>
      <c r="AX80" s="44"/>
      <c r="AY80" s="44"/>
      <c r="AZ80" s="57"/>
      <c r="BA80" s="68"/>
      <c r="BB80" s="44"/>
      <c r="BC80" s="44"/>
      <c r="BD80" s="44"/>
      <c r="BE80" s="44"/>
      <c r="BF80" s="44"/>
      <c r="BG80" s="57"/>
      <c r="BH80" s="79"/>
      <c r="BI80" s="44"/>
      <c r="BJ80" s="44"/>
      <c r="BK80" s="44"/>
      <c r="BL80" s="44"/>
      <c r="BM80" s="44"/>
      <c r="BN80" s="57"/>
      <c r="BO80" s="68"/>
      <c r="BP80" s="44"/>
      <c r="BQ80" s="44"/>
      <c r="BR80" s="44"/>
      <c r="BS80" s="44"/>
      <c r="BT80" s="44"/>
      <c r="BU80" s="57"/>
      <c r="BV80" s="79"/>
      <c r="BW80" s="44"/>
      <c r="BX80" s="44"/>
      <c r="BY80" s="44"/>
      <c r="BZ80" s="44"/>
      <c r="CA80" s="44"/>
      <c r="CB80" s="57"/>
      <c r="CC80" s="68"/>
      <c r="CD80" s="44"/>
      <c r="CE80" s="44"/>
      <c r="CF80" s="44"/>
      <c r="CG80" s="44"/>
      <c r="CH80" s="44"/>
      <c r="CI80" s="57"/>
      <c r="CJ80" s="79"/>
      <c r="CK80" s="44"/>
      <c r="CL80" s="44"/>
      <c r="CM80" s="44"/>
      <c r="CN80" s="44"/>
      <c r="CO80" s="44"/>
      <c r="CP80" s="57"/>
      <c r="CQ80" s="68"/>
      <c r="CR80" s="44"/>
      <c r="CS80" s="44"/>
      <c r="CT80" s="44"/>
      <c r="CU80" s="44"/>
      <c r="CV80" s="44"/>
      <c r="CW80" s="57"/>
      <c r="CX80" s="68">
        <f t="shared" ref="CX80" si="287">R80+AF80+AT80+BH80+BV80+CJ80</f>
        <v>0</v>
      </c>
      <c r="CY80" s="44">
        <f t="shared" ref="CY80" si="288">S80+AG80+AU80+BI80+BW80+CK80</f>
        <v>0</v>
      </c>
      <c r="CZ80" s="44">
        <f t="shared" ref="CZ80" si="289">T80+AH80+AV80+BJ80+BX80+CL80</f>
        <v>0</v>
      </c>
      <c r="DA80" s="44">
        <f t="shared" ref="DA80" si="290">U80+AI80+AW80+BK80+BY80+CM80</f>
        <v>0</v>
      </c>
      <c r="DB80" s="44">
        <f t="shared" ref="DB80" si="291">V80+AJ80+AX80+BL80+BZ80+CN80</f>
        <v>0</v>
      </c>
      <c r="DC80" s="44">
        <f t="shared" ref="DC80" si="292">W80+AK80+AY80+BM80+CA80+CO80</f>
        <v>0</v>
      </c>
      <c r="DD80" s="57">
        <f t="shared" ref="DD80" si="293">X80+AL80+AZ80+BN80+CB80+CP80</f>
        <v>0</v>
      </c>
      <c r="DE80" s="44">
        <f t="shared" ref="DE80" si="294">Y80+AM80+BA80+BO80+CC80+CQ80</f>
        <v>0</v>
      </c>
      <c r="DF80" s="44">
        <f t="shared" ref="DF80" si="295">Z80+AN80+BB80+BP80+CD80+CR80</f>
        <v>0</v>
      </c>
      <c r="DG80" s="44">
        <f t="shared" ref="DG80" si="296">AA80+AO80+BC80+BQ80+CE80+CS80</f>
        <v>0</v>
      </c>
      <c r="DH80" s="44">
        <f t="shared" ref="DH80" si="297">AB80+AP80+BD80+BR80+CF80+CT80</f>
        <v>0</v>
      </c>
      <c r="DI80" s="44">
        <f t="shared" ref="DI80" si="298">AC80+AQ80+BE80+BS80+CG80+CU80</f>
        <v>0</v>
      </c>
      <c r="DJ80" s="44">
        <f t="shared" ref="DJ80" si="299">AD80+AR80+BF80+BT80+CH80+CV80</f>
        <v>0</v>
      </c>
      <c r="DK80" s="44">
        <f t="shared" ref="DK80" si="300">AE80+AS80+BG80+BU80+CI80+CW80</f>
        <v>0</v>
      </c>
      <c r="DL80" s="90" t="s">
        <v>440</v>
      </c>
    </row>
    <row r="81" spans="1:116" ht="31.5">
      <c r="A81" s="21" t="s">
        <v>148</v>
      </c>
      <c r="B81" s="22" t="s">
        <v>216</v>
      </c>
      <c r="C81" s="21" t="s">
        <v>253</v>
      </c>
      <c r="D81" s="40"/>
      <c r="E81" s="40"/>
      <c r="F81" s="40"/>
      <c r="G81" s="40"/>
      <c r="H81" s="40"/>
      <c r="I81" s="40"/>
      <c r="J81" s="53"/>
      <c r="K81" s="40"/>
      <c r="L81" s="40"/>
      <c r="M81" s="40"/>
      <c r="N81" s="40"/>
      <c r="O81" s="40"/>
      <c r="P81" s="40"/>
      <c r="Q81" s="53"/>
      <c r="R81" s="75"/>
      <c r="S81" s="40"/>
      <c r="T81" s="40"/>
      <c r="U81" s="40"/>
      <c r="V81" s="40"/>
      <c r="W81" s="40"/>
      <c r="X81" s="53"/>
      <c r="Y81" s="64"/>
      <c r="Z81" s="40"/>
      <c r="AA81" s="40"/>
      <c r="AB81" s="40"/>
      <c r="AC81" s="40"/>
      <c r="AD81" s="40"/>
      <c r="AE81" s="53"/>
      <c r="AF81" s="75"/>
      <c r="AG81" s="40"/>
      <c r="AH81" s="40"/>
      <c r="AI81" s="40"/>
      <c r="AJ81" s="40"/>
      <c r="AK81" s="40"/>
      <c r="AL81" s="53"/>
      <c r="AM81" s="64"/>
      <c r="AN81" s="40"/>
      <c r="AO81" s="40"/>
      <c r="AP81" s="40"/>
      <c r="AQ81" s="40"/>
      <c r="AR81" s="40"/>
      <c r="AS81" s="53"/>
      <c r="AT81" s="75"/>
      <c r="AU81" s="40"/>
      <c r="AV81" s="40"/>
      <c r="AW81" s="40"/>
      <c r="AX81" s="40"/>
      <c r="AY81" s="40"/>
      <c r="AZ81" s="53"/>
      <c r="BA81" s="64"/>
      <c r="BB81" s="40"/>
      <c r="BC81" s="40"/>
      <c r="BD81" s="40"/>
      <c r="BE81" s="40"/>
      <c r="BF81" s="40"/>
      <c r="BG81" s="53"/>
      <c r="BH81" s="75"/>
      <c r="BI81" s="40"/>
      <c r="BJ81" s="40"/>
      <c r="BK81" s="40"/>
      <c r="BL81" s="40"/>
      <c r="BM81" s="40"/>
      <c r="BN81" s="53"/>
      <c r="BO81" s="64"/>
      <c r="BP81" s="40"/>
      <c r="BQ81" s="40"/>
      <c r="BR81" s="40"/>
      <c r="BS81" s="40"/>
      <c r="BT81" s="40"/>
      <c r="BU81" s="53"/>
      <c r="BV81" s="75"/>
      <c r="BW81" s="40"/>
      <c r="BX81" s="40"/>
      <c r="BY81" s="40"/>
      <c r="BZ81" s="40"/>
      <c r="CA81" s="40"/>
      <c r="CB81" s="53"/>
      <c r="CC81" s="64"/>
      <c r="CD81" s="40"/>
      <c r="CE81" s="40"/>
      <c r="CF81" s="40"/>
      <c r="CG81" s="40"/>
      <c r="CH81" s="40"/>
      <c r="CI81" s="53"/>
      <c r="CJ81" s="75"/>
      <c r="CK81" s="40"/>
      <c r="CL81" s="40"/>
      <c r="CM81" s="40"/>
      <c r="CN81" s="40"/>
      <c r="CO81" s="40"/>
      <c r="CP81" s="53"/>
      <c r="CQ81" s="64"/>
      <c r="CR81" s="40"/>
      <c r="CS81" s="40"/>
      <c r="CT81" s="40"/>
      <c r="CU81" s="40"/>
      <c r="CV81" s="40"/>
      <c r="CW81" s="53"/>
      <c r="CX81" s="64"/>
      <c r="CY81" s="40"/>
      <c r="CZ81" s="40"/>
      <c r="DA81" s="40"/>
      <c r="DB81" s="40"/>
      <c r="DC81" s="40"/>
      <c r="DD81" s="53"/>
      <c r="DE81" s="40"/>
      <c r="DF81" s="40"/>
      <c r="DG81" s="40"/>
      <c r="DH81" s="40"/>
      <c r="DI81" s="40"/>
      <c r="DJ81" s="40"/>
      <c r="DK81" s="40"/>
      <c r="DL81" s="88" t="s">
        <v>254</v>
      </c>
    </row>
    <row r="82" spans="1:116" ht="47.25" hidden="1" customHeight="1">
      <c r="A82" s="21" t="s">
        <v>98</v>
      </c>
      <c r="B82" s="22" t="s">
        <v>217</v>
      </c>
      <c r="C82" s="21" t="s">
        <v>253</v>
      </c>
      <c r="D82" s="40">
        <f t="shared" ref="D82:Q82" si="301">D83+D84</f>
        <v>0</v>
      </c>
      <c r="E82" s="40">
        <f t="shared" si="301"/>
        <v>0</v>
      </c>
      <c r="F82" s="40">
        <f t="shared" si="301"/>
        <v>0</v>
      </c>
      <c r="G82" s="40">
        <f t="shared" si="301"/>
        <v>0</v>
      </c>
      <c r="H82" s="40">
        <f t="shared" si="301"/>
        <v>0</v>
      </c>
      <c r="I82" s="40">
        <f t="shared" si="301"/>
        <v>0</v>
      </c>
      <c r="J82" s="53">
        <f t="shared" si="301"/>
        <v>0</v>
      </c>
      <c r="K82" s="40">
        <f t="shared" si="301"/>
        <v>0</v>
      </c>
      <c r="L82" s="40">
        <f t="shared" si="301"/>
        <v>0</v>
      </c>
      <c r="M82" s="40">
        <f t="shared" si="301"/>
        <v>0</v>
      </c>
      <c r="N82" s="40">
        <f t="shared" si="301"/>
        <v>0</v>
      </c>
      <c r="O82" s="40">
        <f t="shared" si="301"/>
        <v>0</v>
      </c>
      <c r="P82" s="40">
        <f t="shared" si="301"/>
        <v>0</v>
      </c>
      <c r="Q82" s="53">
        <f t="shared" si="301"/>
        <v>0</v>
      </c>
      <c r="R82" s="75">
        <f t="shared" ref="R82:S82" si="302">R83+R84</f>
        <v>0</v>
      </c>
      <c r="S82" s="40">
        <f t="shared" si="302"/>
        <v>0</v>
      </c>
      <c r="T82" s="40">
        <f t="shared" ref="T82:CA82" si="303">T83+T84</f>
        <v>0</v>
      </c>
      <c r="U82" s="40">
        <f t="shared" si="303"/>
        <v>0</v>
      </c>
      <c r="V82" s="40">
        <f t="shared" si="303"/>
        <v>0</v>
      </c>
      <c r="W82" s="40">
        <f t="shared" si="303"/>
        <v>0</v>
      </c>
      <c r="X82" s="53">
        <f t="shared" si="303"/>
        <v>0</v>
      </c>
      <c r="Y82" s="64">
        <f t="shared" si="303"/>
        <v>0</v>
      </c>
      <c r="Z82" s="40">
        <f t="shared" si="303"/>
        <v>0</v>
      </c>
      <c r="AA82" s="40">
        <f t="shared" si="303"/>
        <v>0</v>
      </c>
      <c r="AB82" s="40">
        <f t="shared" si="303"/>
        <v>0</v>
      </c>
      <c r="AC82" s="40">
        <f t="shared" si="303"/>
        <v>0</v>
      </c>
      <c r="AD82" s="40">
        <f t="shared" si="303"/>
        <v>0</v>
      </c>
      <c r="AE82" s="53">
        <f t="shared" si="303"/>
        <v>0</v>
      </c>
      <c r="AF82" s="75">
        <f t="shared" si="303"/>
        <v>0</v>
      </c>
      <c r="AG82" s="40">
        <f t="shared" si="303"/>
        <v>0</v>
      </c>
      <c r="AH82" s="40">
        <f t="shared" si="303"/>
        <v>0</v>
      </c>
      <c r="AI82" s="40">
        <f t="shared" si="303"/>
        <v>0</v>
      </c>
      <c r="AJ82" s="40">
        <f t="shared" si="303"/>
        <v>0</v>
      </c>
      <c r="AK82" s="40">
        <f t="shared" si="303"/>
        <v>0</v>
      </c>
      <c r="AL82" s="53">
        <f t="shared" si="303"/>
        <v>0</v>
      </c>
      <c r="AM82" s="64">
        <f t="shared" si="303"/>
        <v>0</v>
      </c>
      <c r="AN82" s="40">
        <f t="shared" si="303"/>
        <v>0</v>
      </c>
      <c r="AO82" s="40">
        <f t="shared" si="303"/>
        <v>0</v>
      </c>
      <c r="AP82" s="40">
        <f t="shared" si="303"/>
        <v>0</v>
      </c>
      <c r="AQ82" s="40">
        <f t="shared" si="303"/>
        <v>0</v>
      </c>
      <c r="AR82" s="40">
        <f t="shared" si="303"/>
        <v>0</v>
      </c>
      <c r="AS82" s="53">
        <f t="shared" si="303"/>
        <v>0</v>
      </c>
      <c r="AT82" s="75">
        <f t="shared" si="303"/>
        <v>0</v>
      </c>
      <c r="AU82" s="40">
        <f t="shared" si="303"/>
        <v>0</v>
      </c>
      <c r="AV82" s="40">
        <f t="shared" si="303"/>
        <v>0</v>
      </c>
      <c r="AW82" s="40">
        <f t="shared" si="303"/>
        <v>0</v>
      </c>
      <c r="AX82" s="40">
        <f t="shared" si="303"/>
        <v>0</v>
      </c>
      <c r="AY82" s="40">
        <f t="shared" si="303"/>
        <v>0</v>
      </c>
      <c r="AZ82" s="53">
        <f t="shared" si="303"/>
        <v>0</v>
      </c>
      <c r="BA82" s="64">
        <f t="shared" si="303"/>
        <v>0</v>
      </c>
      <c r="BB82" s="40">
        <f t="shared" si="303"/>
        <v>0</v>
      </c>
      <c r="BC82" s="40">
        <f t="shared" si="303"/>
        <v>0</v>
      </c>
      <c r="BD82" s="40">
        <f t="shared" si="303"/>
        <v>0</v>
      </c>
      <c r="BE82" s="40">
        <f t="shared" si="303"/>
        <v>0</v>
      </c>
      <c r="BF82" s="40">
        <f t="shared" si="303"/>
        <v>0</v>
      </c>
      <c r="BG82" s="53">
        <f t="shared" si="303"/>
        <v>0</v>
      </c>
      <c r="BH82" s="75">
        <f t="shared" si="303"/>
        <v>0</v>
      </c>
      <c r="BI82" s="40">
        <f t="shared" si="303"/>
        <v>0</v>
      </c>
      <c r="BJ82" s="40">
        <f t="shared" si="303"/>
        <v>0</v>
      </c>
      <c r="BK82" s="40">
        <f t="shared" si="303"/>
        <v>0</v>
      </c>
      <c r="BL82" s="40">
        <f t="shared" si="303"/>
        <v>0</v>
      </c>
      <c r="BM82" s="40">
        <f t="shared" si="303"/>
        <v>0</v>
      </c>
      <c r="BN82" s="53">
        <f t="shared" si="303"/>
        <v>0</v>
      </c>
      <c r="BO82" s="64">
        <f t="shared" si="303"/>
        <v>0</v>
      </c>
      <c r="BP82" s="40">
        <f t="shared" si="303"/>
        <v>0</v>
      </c>
      <c r="BQ82" s="40">
        <f t="shared" si="303"/>
        <v>0</v>
      </c>
      <c r="BR82" s="40">
        <f t="shared" si="303"/>
        <v>0</v>
      </c>
      <c r="BS82" s="40">
        <f t="shared" si="303"/>
        <v>0</v>
      </c>
      <c r="BT82" s="40">
        <f t="shared" si="303"/>
        <v>0</v>
      </c>
      <c r="BU82" s="53">
        <f t="shared" si="303"/>
        <v>0</v>
      </c>
      <c r="BV82" s="75">
        <f t="shared" si="303"/>
        <v>0</v>
      </c>
      <c r="BW82" s="40">
        <f t="shared" si="303"/>
        <v>0</v>
      </c>
      <c r="BX82" s="40">
        <f t="shared" si="303"/>
        <v>0</v>
      </c>
      <c r="BY82" s="40">
        <f t="shared" si="303"/>
        <v>0</v>
      </c>
      <c r="BZ82" s="40">
        <f t="shared" si="303"/>
        <v>0</v>
      </c>
      <c r="CA82" s="40">
        <f t="shared" si="303"/>
        <v>0</v>
      </c>
      <c r="CB82" s="53">
        <f t="shared" ref="CB82:DD82" si="304">CB83+CB84</f>
        <v>0</v>
      </c>
      <c r="CC82" s="64">
        <f t="shared" si="304"/>
        <v>0</v>
      </c>
      <c r="CD82" s="40">
        <f t="shared" si="304"/>
        <v>0</v>
      </c>
      <c r="CE82" s="40">
        <f t="shared" si="304"/>
        <v>0</v>
      </c>
      <c r="CF82" s="40">
        <f t="shared" si="304"/>
        <v>0</v>
      </c>
      <c r="CG82" s="40">
        <f t="shared" si="304"/>
        <v>0</v>
      </c>
      <c r="CH82" s="40">
        <f t="shared" si="304"/>
        <v>0</v>
      </c>
      <c r="CI82" s="53">
        <f t="shared" si="304"/>
        <v>0</v>
      </c>
      <c r="CJ82" s="75">
        <f t="shared" si="304"/>
        <v>0</v>
      </c>
      <c r="CK82" s="40">
        <f t="shared" si="304"/>
        <v>0</v>
      </c>
      <c r="CL82" s="40">
        <f t="shared" si="304"/>
        <v>0</v>
      </c>
      <c r="CM82" s="40">
        <f t="shared" si="304"/>
        <v>0</v>
      </c>
      <c r="CN82" s="40">
        <f t="shared" si="304"/>
        <v>0</v>
      </c>
      <c r="CO82" s="40">
        <f t="shared" si="304"/>
        <v>0</v>
      </c>
      <c r="CP82" s="53">
        <f t="shared" si="304"/>
        <v>0</v>
      </c>
      <c r="CQ82" s="64">
        <f t="shared" si="304"/>
        <v>0</v>
      </c>
      <c r="CR82" s="40">
        <f t="shared" si="304"/>
        <v>0</v>
      </c>
      <c r="CS82" s="40">
        <f t="shared" si="304"/>
        <v>0</v>
      </c>
      <c r="CT82" s="40">
        <f t="shared" si="304"/>
        <v>0</v>
      </c>
      <c r="CU82" s="40">
        <f t="shared" si="304"/>
        <v>0</v>
      </c>
      <c r="CV82" s="40">
        <f t="shared" si="304"/>
        <v>0</v>
      </c>
      <c r="CW82" s="53">
        <f t="shared" si="304"/>
        <v>0</v>
      </c>
      <c r="CX82" s="64">
        <f t="shared" si="304"/>
        <v>0</v>
      </c>
      <c r="CY82" s="40">
        <f t="shared" si="304"/>
        <v>0</v>
      </c>
      <c r="CZ82" s="40">
        <f t="shared" si="304"/>
        <v>0</v>
      </c>
      <c r="DA82" s="40">
        <f t="shared" si="304"/>
        <v>0</v>
      </c>
      <c r="DB82" s="40">
        <f t="shared" si="304"/>
        <v>0</v>
      </c>
      <c r="DC82" s="40">
        <f t="shared" si="304"/>
        <v>0</v>
      </c>
      <c r="DD82" s="53">
        <f t="shared" si="304"/>
        <v>0</v>
      </c>
      <c r="DE82" s="40">
        <f t="shared" ref="DE82:DK82" si="305">DE83+DE84</f>
        <v>0</v>
      </c>
      <c r="DF82" s="40">
        <f t="shared" si="305"/>
        <v>0</v>
      </c>
      <c r="DG82" s="40">
        <f t="shared" si="305"/>
        <v>0</v>
      </c>
      <c r="DH82" s="40">
        <f t="shared" si="305"/>
        <v>0</v>
      </c>
      <c r="DI82" s="40">
        <f t="shared" si="305"/>
        <v>0</v>
      </c>
      <c r="DJ82" s="40">
        <f t="shared" si="305"/>
        <v>0</v>
      </c>
      <c r="DK82" s="40">
        <f t="shared" si="305"/>
        <v>0</v>
      </c>
      <c r="DL82" s="88" t="s">
        <v>254</v>
      </c>
    </row>
    <row r="83" spans="1:116" ht="31.5" hidden="1" customHeight="1">
      <c r="A83" s="21" t="s">
        <v>99</v>
      </c>
      <c r="B83" s="22" t="s">
        <v>218</v>
      </c>
      <c r="C83" s="21" t="s">
        <v>253</v>
      </c>
      <c r="D83" s="40"/>
      <c r="E83" s="40"/>
      <c r="F83" s="40"/>
      <c r="G83" s="40"/>
      <c r="H83" s="40"/>
      <c r="I83" s="40"/>
      <c r="J83" s="53"/>
      <c r="K83" s="40"/>
      <c r="L83" s="40"/>
      <c r="M83" s="40"/>
      <c r="N83" s="40"/>
      <c r="O83" s="40"/>
      <c r="P83" s="40"/>
      <c r="Q83" s="53"/>
      <c r="R83" s="75"/>
      <c r="S83" s="40"/>
      <c r="T83" s="40"/>
      <c r="U83" s="40"/>
      <c r="V83" s="40"/>
      <c r="W83" s="40"/>
      <c r="X83" s="53"/>
      <c r="Y83" s="64"/>
      <c r="Z83" s="40"/>
      <c r="AA83" s="40"/>
      <c r="AB83" s="40"/>
      <c r="AC83" s="40"/>
      <c r="AD83" s="40"/>
      <c r="AE83" s="53"/>
      <c r="AF83" s="75"/>
      <c r="AG83" s="40"/>
      <c r="AH83" s="40"/>
      <c r="AI83" s="40"/>
      <c r="AJ83" s="40"/>
      <c r="AK83" s="40"/>
      <c r="AL83" s="53"/>
      <c r="AM83" s="64"/>
      <c r="AN83" s="40"/>
      <c r="AO83" s="40"/>
      <c r="AP83" s="40"/>
      <c r="AQ83" s="40"/>
      <c r="AR83" s="40"/>
      <c r="AS83" s="53"/>
      <c r="AT83" s="75"/>
      <c r="AU83" s="40"/>
      <c r="AV83" s="40"/>
      <c r="AW83" s="40"/>
      <c r="AX83" s="40"/>
      <c r="AY83" s="40"/>
      <c r="AZ83" s="53"/>
      <c r="BA83" s="64"/>
      <c r="BB83" s="40"/>
      <c r="BC83" s="40"/>
      <c r="BD83" s="40"/>
      <c r="BE83" s="40"/>
      <c r="BF83" s="40"/>
      <c r="BG83" s="53"/>
      <c r="BH83" s="75"/>
      <c r="BI83" s="40"/>
      <c r="BJ83" s="40"/>
      <c r="BK83" s="40"/>
      <c r="BL83" s="40"/>
      <c r="BM83" s="40"/>
      <c r="BN83" s="53"/>
      <c r="BO83" s="64"/>
      <c r="BP83" s="40"/>
      <c r="BQ83" s="40"/>
      <c r="BR83" s="40"/>
      <c r="BS83" s="40"/>
      <c r="BT83" s="40"/>
      <c r="BU83" s="53"/>
      <c r="BV83" s="75"/>
      <c r="BW83" s="40"/>
      <c r="BX83" s="40"/>
      <c r="BY83" s="40"/>
      <c r="BZ83" s="40"/>
      <c r="CA83" s="40"/>
      <c r="CB83" s="53"/>
      <c r="CC83" s="64"/>
      <c r="CD83" s="40"/>
      <c r="CE83" s="40"/>
      <c r="CF83" s="40"/>
      <c r="CG83" s="40"/>
      <c r="CH83" s="40"/>
      <c r="CI83" s="53"/>
      <c r="CJ83" s="75"/>
      <c r="CK83" s="40"/>
      <c r="CL83" s="40"/>
      <c r="CM83" s="40"/>
      <c r="CN83" s="40"/>
      <c r="CO83" s="40"/>
      <c r="CP83" s="53"/>
      <c r="CQ83" s="64"/>
      <c r="CR83" s="40"/>
      <c r="CS83" s="40"/>
      <c r="CT83" s="40"/>
      <c r="CU83" s="40"/>
      <c r="CV83" s="40"/>
      <c r="CW83" s="53"/>
      <c r="CX83" s="64"/>
      <c r="CY83" s="40"/>
      <c r="CZ83" s="40"/>
      <c r="DA83" s="40"/>
      <c r="DB83" s="40"/>
      <c r="DC83" s="40"/>
      <c r="DD83" s="53"/>
      <c r="DE83" s="40"/>
      <c r="DF83" s="40"/>
      <c r="DG83" s="40"/>
      <c r="DH83" s="40"/>
      <c r="DI83" s="40"/>
      <c r="DJ83" s="40"/>
      <c r="DK83" s="40"/>
      <c r="DL83" s="88" t="s">
        <v>254</v>
      </c>
    </row>
    <row r="84" spans="1:116" ht="31.5" hidden="1" customHeight="1">
      <c r="A84" s="21" t="s">
        <v>100</v>
      </c>
      <c r="B84" s="22" t="s">
        <v>340</v>
      </c>
      <c r="C84" s="21" t="s">
        <v>253</v>
      </c>
      <c r="D84" s="40"/>
      <c r="E84" s="40"/>
      <c r="F84" s="40"/>
      <c r="G84" s="40"/>
      <c r="H84" s="40"/>
      <c r="I84" s="40"/>
      <c r="J84" s="53"/>
      <c r="K84" s="40"/>
      <c r="L84" s="40"/>
      <c r="M84" s="40"/>
      <c r="N84" s="40"/>
      <c r="O84" s="40"/>
      <c r="P84" s="40"/>
      <c r="Q84" s="53"/>
      <c r="R84" s="75"/>
      <c r="S84" s="40"/>
      <c r="T84" s="40"/>
      <c r="U84" s="40"/>
      <c r="V84" s="40"/>
      <c r="W84" s="40"/>
      <c r="X84" s="53"/>
      <c r="Y84" s="64"/>
      <c r="Z84" s="40"/>
      <c r="AA84" s="40"/>
      <c r="AB84" s="40"/>
      <c r="AC84" s="40"/>
      <c r="AD84" s="40"/>
      <c r="AE84" s="53"/>
      <c r="AF84" s="75"/>
      <c r="AG84" s="40"/>
      <c r="AH84" s="40"/>
      <c r="AI84" s="40"/>
      <c r="AJ84" s="40"/>
      <c r="AK84" s="40"/>
      <c r="AL84" s="53"/>
      <c r="AM84" s="64"/>
      <c r="AN84" s="40"/>
      <c r="AO84" s="40"/>
      <c r="AP84" s="40"/>
      <c r="AQ84" s="40"/>
      <c r="AR84" s="40"/>
      <c r="AS84" s="53"/>
      <c r="AT84" s="75"/>
      <c r="AU84" s="40"/>
      <c r="AV84" s="40"/>
      <c r="AW84" s="40"/>
      <c r="AX84" s="40"/>
      <c r="AY84" s="40"/>
      <c r="AZ84" s="53"/>
      <c r="BA84" s="64"/>
      <c r="BB84" s="40"/>
      <c r="BC84" s="40"/>
      <c r="BD84" s="40"/>
      <c r="BE84" s="40"/>
      <c r="BF84" s="40"/>
      <c r="BG84" s="53"/>
      <c r="BH84" s="75"/>
      <c r="BI84" s="40"/>
      <c r="BJ84" s="40"/>
      <c r="BK84" s="40"/>
      <c r="BL84" s="40"/>
      <c r="BM84" s="40"/>
      <c r="BN84" s="53"/>
      <c r="BO84" s="64"/>
      <c r="BP84" s="40"/>
      <c r="BQ84" s="40"/>
      <c r="BR84" s="40"/>
      <c r="BS84" s="40"/>
      <c r="BT84" s="40"/>
      <c r="BU84" s="53"/>
      <c r="BV84" s="75"/>
      <c r="BW84" s="40"/>
      <c r="BX84" s="40"/>
      <c r="BY84" s="40"/>
      <c r="BZ84" s="40"/>
      <c r="CA84" s="40"/>
      <c r="CB84" s="53"/>
      <c r="CC84" s="64"/>
      <c r="CD84" s="40"/>
      <c r="CE84" s="40"/>
      <c r="CF84" s="40"/>
      <c r="CG84" s="40"/>
      <c r="CH84" s="40"/>
      <c r="CI84" s="53"/>
      <c r="CJ84" s="75"/>
      <c r="CK84" s="40"/>
      <c r="CL84" s="40"/>
      <c r="CM84" s="40"/>
      <c r="CN84" s="40"/>
      <c r="CO84" s="40"/>
      <c r="CP84" s="53"/>
      <c r="CQ84" s="64"/>
      <c r="CR84" s="40"/>
      <c r="CS84" s="40"/>
      <c r="CT84" s="40"/>
      <c r="CU84" s="40"/>
      <c r="CV84" s="40"/>
      <c r="CW84" s="53"/>
      <c r="CX84" s="64"/>
      <c r="CY84" s="40"/>
      <c r="CZ84" s="40"/>
      <c r="DA84" s="40"/>
      <c r="DB84" s="40"/>
      <c r="DC84" s="40"/>
      <c r="DD84" s="53"/>
      <c r="DE84" s="40"/>
      <c r="DF84" s="40"/>
      <c r="DG84" s="40"/>
      <c r="DH84" s="40"/>
      <c r="DI84" s="40"/>
      <c r="DJ84" s="40"/>
      <c r="DK84" s="40"/>
      <c r="DL84" s="88" t="s">
        <v>254</v>
      </c>
    </row>
    <row r="85" spans="1:116" ht="31.5">
      <c r="A85" s="21" t="s">
        <v>101</v>
      </c>
      <c r="B85" s="22" t="s">
        <v>219</v>
      </c>
      <c r="C85" s="21" t="s">
        <v>253</v>
      </c>
      <c r="D85" s="64">
        <f t="shared" ref="D85:Q85" si="306">SUM(D86:D88)</f>
        <v>0</v>
      </c>
      <c r="E85" s="40">
        <f t="shared" si="306"/>
        <v>0</v>
      </c>
      <c r="F85" s="40">
        <f t="shared" si="306"/>
        <v>2.5</v>
      </c>
      <c r="G85" s="40">
        <f t="shared" si="306"/>
        <v>0</v>
      </c>
      <c r="H85" s="40">
        <f t="shared" si="306"/>
        <v>0</v>
      </c>
      <c r="I85" s="40">
        <f t="shared" si="306"/>
        <v>0</v>
      </c>
      <c r="J85" s="53">
        <f t="shared" si="306"/>
        <v>0</v>
      </c>
      <c r="K85" s="40">
        <f t="shared" si="306"/>
        <v>2</v>
      </c>
      <c r="L85" s="40">
        <f t="shared" si="306"/>
        <v>0</v>
      </c>
      <c r="M85" s="40">
        <f t="shared" si="306"/>
        <v>2.5</v>
      </c>
      <c r="N85" s="40">
        <f t="shared" si="306"/>
        <v>0</v>
      </c>
      <c r="O85" s="40">
        <f t="shared" si="306"/>
        <v>0</v>
      </c>
      <c r="P85" s="40">
        <f t="shared" si="306"/>
        <v>0</v>
      </c>
      <c r="Q85" s="53">
        <f t="shared" si="306"/>
        <v>0</v>
      </c>
      <c r="R85" s="75">
        <f t="shared" ref="R85:S85" si="307">SUM(R86:R88)</f>
        <v>0</v>
      </c>
      <c r="S85" s="40">
        <f t="shared" si="307"/>
        <v>0</v>
      </c>
      <c r="T85" s="40">
        <f t="shared" ref="T85:CA85" si="308">SUM(T86:T88)</f>
        <v>0</v>
      </c>
      <c r="U85" s="40">
        <f t="shared" si="308"/>
        <v>0</v>
      </c>
      <c r="V85" s="40">
        <f t="shared" si="308"/>
        <v>0</v>
      </c>
      <c r="W85" s="40">
        <f t="shared" si="308"/>
        <v>0</v>
      </c>
      <c r="X85" s="53">
        <f t="shared" si="308"/>
        <v>0</v>
      </c>
      <c r="Y85" s="64">
        <f t="shared" si="308"/>
        <v>0</v>
      </c>
      <c r="Z85" s="40">
        <f t="shared" si="308"/>
        <v>0</v>
      </c>
      <c r="AA85" s="40">
        <f t="shared" si="308"/>
        <v>0</v>
      </c>
      <c r="AB85" s="40">
        <f t="shared" si="308"/>
        <v>0</v>
      </c>
      <c r="AC85" s="40">
        <f t="shared" si="308"/>
        <v>0</v>
      </c>
      <c r="AD85" s="40">
        <f t="shared" si="308"/>
        <v>0</v>
      </c>
      <c r="AE85" s="53">
        <f t="shared" si="308"/>
        <v>0</v>
      </c>
      <c r="AF85" s="75">
        <f t="shared" si="308"/>
        <v>0</v>
      </c>
      <c r="AG85" s="40">
        <f t="shared" si="308"/>
        <v>0</v>
      </c>
      <c r="AH85" s="40">
        <f t="shared" si="308"/>
        <v>0</v>
      </c>
      <c r="AI85" s="40">
        <f t="shared" si="308"/>
        <v>0</v>
      </c>
      <c r="AJ85" s="40">
        <f t="shared" si="308"/>
        <v>0</v>
      </c>
      <c r="AK85" s="40">
        <f t="shared" si="308"/>
        <v>0</v>
      </c>
      <c r="AL85" s="53">
        <f t="shared" si="308"/>
        <v>0</v>
      </c>
      <c r="AM85" s="64">
        <f t="shared" si="308"/>
        <v>0</v>
      </c>
      <c r="AN85" s="40">
        <f t="shared" si="308"/>
        <v>0</v>
      </c>
      <c r="AO85" s="40">
        <f t="shared" si="308"/>
        <v>0</v>
      </c>
      <c r="AP85" s="40">
        <f t="shared" si="308"/>
        <v>0</v>
      </c>
      <c r="AQ85" s="40">
        <f t="shared" si="308"/>
        <v>0</v>
      </c>
      <c r="AR85" s="40">
        <f t="shared" si="308"/>
        <v>0</v>
      </c>
      <c r="AS85" s="53">
        <f t="shared" si="308"/>
        <v>0</v>
      </c>
      <c r="AT85" s="75">
        <f t="shared" si="308"/>
        <v>0</v>
      </c>
      <c r="AU85" s="40">
        <f t="shared" si="308"/>
        <v>0</v>
      </c>
      <c r="AV85" s="40">
        <f t="shared" si="308"/>
        <v>2.5</v>
      </c>
      <c r="AW85" s="40">
        <f t="shared" si="308"/>
        <v>0</v>
      </c>
      <c r="AX85" s="40">
        <f t="shared" si="308"/>
        <v>0</v>
      </c>
      <c r="AY85" s="40">
        <f t="shared" si="308"/>
        <v>0</v>
      </c>
      <c r="AZ85" s="53">
        <f t="shared" si="308"/>
        <v>0</v>
      </c>
      <c r="BA85" s="64">
        <f t="shared" si="308"/>
        <v>2</v>
      </c>
      <c r="BB85" s="40">
        <f t="shared" si="308"/>
        <v>0</v>
      </c>
      <c r="BC85" s="40">
        <f t="shared" si="308"/>
        <v>2.5</v>
      </c>
      <c r="BD85" s="40">
        <f t="shared" si="308"/>
        <v>0</v>
      </c>
      <c r="BE85" s="40">
        <f t="shared" si="308"/>
        <v>0</v>
      </c>
      <c r="BF85" s="40">
        <f t="shared" si="308"/>
        <v>0</v>
      </c>
      <c r="BG85" s="53">
        <f t="shared" si="308"/>
        <v>0</v>
      </c>
      <c r="BH85" s="75">
        <f t="shared" si="308"/>
        <v>0</v>
      </c>
      <c r="BI85" s="40">
        <f t="shared" si="308"/>
        <v>0</v>
      </c>
      <c r="BJ85" s="40">
        <f t="shared" si="308"/>
        <v>0</v>
      </c>
      <c r="BK85" s="40">
        <f t="shared" si="308"/>
        <v>0</v>
      </c>
      <c r="BL85" s="40">
        <f t="shared" si="308"/>
        <v>0</v>
      </c>
      <c r="BM85" s="40">
        <f t="shared" si="308"/>
        <v>0</v>
      </c>
      <c r="BN85" s="53">
        <f t="shared" si="308"/>
        <v>0</v>
      </c>
      <c r="BO85" s="64">
        <f t="shared" si="308"/>
        <v>0</v>
      </c>
      <c r="BP85" s="40">
        <f t="shared" si="308"/>
        <v>0</v>
      </c>
      <c r="BQ85" s="40">
        <f t="shared" si="308"/>
        <v>0</v>
      </c>
      <c r="BR85" s="40">
        <f t="shared" si="308"/>
        <v>0</v>
      </c>
      <c r="BS85" s="40">
        <f t="shared" si="308"/>
        <v>0</v>
      </c>
      <c r="BT85" s="40">
        <f t="shared" si="308"/>
        <v>0</v>
      </c>
      <c r="BU85" s="53">
        <f t="shared" si="308"/>
        <v>0</v>
      </c>
      <c r="BV85" s="75">
        <f t="shared" si="308"/>
        <v>0</v>
      </c>
      <c r="BW85" s="40">
        <f t="shared" si="308"/>
        <v>0</v>
      </c>
      <c r="BX85" s="40">
        <f t="shared" si="308"/>
        <v>0</v>
      </c>
      <c r="BY85" s="40">
        <f t="shared" si="308"/>
        <v>0</v>
      </c>
      <c r="BZ85" s="40">
        <f t="shared" si="308"/>
        <v>0</v>
      </c>
      <c r="CA85" s="40">
        <f t="shared" si="308"/>
        <v>0</v>
      </c>
      <c r="CB85" s="53">
        <f t="shared" ref="CB85:DD85" si="309">SUM(CB86:CB88)</f>
        <v>0</v>
      </c>
      <c r="CC85" s="64">
        <f t="shared" si="309"/>
        <v>0</v>
      </c>
      <c r="CD85" s="40">
        <f t="shared" si="309"/>
        <v>0</v>
      </c>
      <c r="CE85" s="40">
        <f t="shared" si="309"/>
        <v>0</v>
      </c>
      <c r="CF85" s="40">
        <f t="shared" si="309"/>
        <v>0</v>
      </c>
      <c r="CG85" s="40">
        <f t="shared" si="309"/>
        <v>0</v>
      </c>
      <c r="CH85" s="40">
        <f t="shared" si="309"/>
        <v>0</v>
      </c>
      <c r="CI85" s="53">
        <f t="shared" si="309"/>
        <v>0</v>
      </c>
      <c r="CJ85" s="75">
        <f t="shared" si="309"/>
        <v>0</v>
      </c>
      <c r="CK85" s="40">
        <f t="shared" si="309"/>
        <v>0</v>
      </c>
      <c r="CL85" s="40">
        <f t="shared" si="309"/>
        <v>0</v>
      </c>
      <c r="CM85" s="40">
        <f t="shared" si="309"/>
        <v>0</v>
      </c>
      <c r="CN85" s="40">
        <f t="shared" si="309"/>
        <v>0</v>
      </c>
      <c r="CO85" s="40">
        <f t="shared" si="309"/>
        <v>0</v>
      </c>
      <c r="CP85" s="53">
        <f t="shared" si="309"/>
        <v>0</v>
      </c>
      <c r="CQ85" s="64">
        <f t="shared" si="309"/>
        <v>0</v>
      </c>
      <c r="CR85" s="40">
        <f t="shared" si="309"/>
        <v>0</v>
      </c>
      <c r="CS85" s="40">
        <f t="shared" si="309"/>
        <v>0</v>
      </c>
      <c r="CT85" s="40">
        <f t="shared" si="309"/>
        <v>0</v>
      </c>
      <c r="CU85" s="40">
        <f t="shared" si="309"/>
        <v>0</v>
      </c>
      <c r="CV85" s="40">
        <f t="shared" si="309"/>
        <v>0</v>
      </c>
      <c r="CW85" s="53">
        <f t="shared" si="309"/>
        <v>0</v>
      </c>
      <c r="CX85" s="64">
        <f t="shared" si="309"/>
        <v>0</v>
      </c>
      <c r="CY85" s="40">
        <f t="shared" si="309"/>
        <v>0</v>
      </c>
      <c r="CZ85" s="40">
        <f t="shared" si="309"/>
        <v>2.5</v>
      </c>
      <c r="DA85" s="40">
        <f t="shared" si="309"/>
        <v>0</v>
      </c>
      <c r="DB85" s="40">
        <f t="shared" si="309"/>
        <v>0</v>
      </c>
      <c r="DC85" s="40">
        <f t="shared" si="309"/>
        <v>0</v>
      </c>
      <c r="DD85" s="53">
        <f t="shared" si="309"/>
        <v>0</v>
      </c>
      <c r="DE85" s="40">
        <f t="shared" ref="DE85:DK85" si="310">SUM(DE86:DE88)</f>
        <v>2</v>
      </c>
      <c r="DF85" s="40">
        <f t="shared" si="310"/>
        <v>0</v>
      </c>
      <c r="DG85" s="40">
        <f t="shared" si="310"/>
        <v>2.5</v>
      </c>
      <c r="DH85" s="40">
        <f t="shared" si="310"/>
        <v>0</v>
      </c>
      <c r="DI85" s="40">
        <f t="shared" si="310"/>
        <v>0</v>
      </c>
      <c r="DJ85" s="40">
        <f t="shared" si="310"/>
        <v>0</v>
      </c>
      <c r="DK85" s="40">
        <f t="shared" si="310"/>
        <v>0</v>
      </c>
      <c r="DL85" s="88" t="s">
        <v>254</v>
      </c>
    </row>
    <row r="86" spans="1:116" ht="70.5" customHeight="1">
      <c r="A86" s="29" t="s">
        <v>341</v>
      </c>
      <c r="B86" s="30" t="s">
        <v>342</v>
      </c>
      <c r="C86" s="29" t="s">
        <v>343</v>
      </c>
      <c r="D86" s="44"/>
      <c r="E86" s="44"/>
      <c r="F86" s="44">
        <v>2.5</v>
      </c>
      <c r="G86" s="44"/>
      <c r="H86" s="44"/>
      <c r="I86" s="44"/>
      <c r="J86" s="57"/>
      <c r="K86" s="44"/>
      <c r="L86" s="44"/>
      <c r="M86" s="44">
        <v>2.5</v>
      </c>
      <c r="N86" s="44"/>
      <c r="O86" s="44"/>
      <c r="P86" s="44"/>
      <c r="Q86" s="57"/>
      <c r="R86" s="79"/>
      <c r="S86" s="44"/>
      <c r="T86" s="44"/>
      <c r="U86" s="44"/>
      <c r="V86" s="44"/>
      <c r="W86" s="44"/>
      <c r="X86" s="57"/>
      <c r="Y86" s="68"/>
      <c r="Z86" s="44"/>
      <c r="AA86" s="44"/>
      <c r="AB86" s="44"/>
      <c r="AC86" s="44"/>
      <c r="AD86" s="44"/>
      <c r="AE86" s="57"/>
      <c r="AF86" s="79"/>
      <c r="AG86" s="44"/>
      <c r="AH86" s="44"/>
      <c r="AI86" s="44"/>
      <c r="AJ86" s="44"/>
      <c r="AK86" s="44"/>
      <c r="AL86" s="57"/>
      <c r="AM86" s="68"/>
      <c r="AN86" s="44"/>
      <c r="AO86" s="44"/>
      <c r="AP86" s="44"/>
      <c r="AQ86" s="44"/>
      <c r="AR86" s="44"/>
      <c r="AS86" s="57"/>
      <c r="AT86" s="79"/>
      <c r="AU86" s="44"/>
      <c r="AV86" s="44">
        <v>2.5</v>
      </c>
      <c r="AW86" s="44"/>
      <c r="AX86" s="44"/>
      <c r="AY86" s="44"/>
      <c r="AZ86" s="57"/>
      <c r="BA86" s="68"/>
      <c r="BB86" s="44"/>
      <c r="BC86" s="44">
        <v>2.5</v>
      </c>
      <c r="BD86" s="44"/>
      <c r="BE86" s="44"/>
      <c r="BF86" s="44"/>
      <c r="BG86" s="57"/>
      <c r="BH86" s="79"/>
      <c r="BI86" s="44"/>
      <c r="BJ86" s="44"/>
      <c r="BK86" s="44"/>
      <c r="BL86" s="44"/>
      <c r="BM86" s="44"/>
      <c r="BN86" s="57"/>
      <c r="BO86" s="68"/>
      <c r="BP86" s="44"/>
      <c r="BQ86" s="44"/>
      <c r="BR86" s="44"/>
      <c r="BS86" s="44"/>
      <c r="BT86" s="44"/>
      <c r="BU86" s="57"/>
      <c r="BV86" s="79"/>
      <c r="BW86" s="44"/>
      <c r="BX86" s="44"/>
      <c r="BY86" s="44"/>
      <c r="BZ86" s="44"/>
      <c r="CA86" s="44"/>
      <c r="CB86" s="57"/>
      <c r="CC86" s="68"/>
      <c r="CD86" s="44"/>
      <c r="CE86" s="44"/>
      <c r="CF86" s="44"/>
      <c r="CG86" s="44"/>
      <c r="CH86" s="44"/>
      <c r="CI86" s="57"/>
      <c r="CJ86" s="79"/>
      <c r="CK86" s="44"/>
      <c r="CL86" s="44"/>
      <c r="CM86" s="44"/>
      <c r="CN86" s="44"/>
      <c r="CO86" s="44"/>
      <c r="CP86" s="57"/>
      <c r="CQ86" s="68"/>
      <c r="CR86" s="44"/>
      <c r="CS86" s="44"/>
      <c r="CT86" s="44"/>
      <c r="CU86" s="44"/>
      <c r="CV86" s="44"/>
      <c r="CW86" s="57"/>
      <c r="CX86" s="68">
        <f t="shared" ref="CX86" si="311">R86+AF86+AT86+BH86+BV86+CJ86</f>
        <v>0</v>
      </c>
      <c r="CY86" s="44">
        <f t="shared" ref="CY86" si="312">S86+AG86+AU86+BI86+BW86+CK86</f>
        <v>0</v>
      </c>
      <c r="CZ86" s="44">
        <f t="shared" ref="CZ86" si="313">T86+AH86+AV86+BJ86+BX86+CL86</f>
        <v>2.5</v>
      </c>
      <c r="DA86" s="44">
        <f t="shared" ref="DA86" si="314">U86+AI86+AW86+BK86+BY86+CM86</f>
        <v>0</v>
      </c>
      <c r="DB86" s="44">
        <f t="shared" ref="DB86" si="315">V86+AJ86+AX86+BL86+BZ86+CN86</f>
        <v>0</v>
      </c>
      <c r="DC86" s="44">
        <f t="shared" ref="DC86" si="316">W86+AK86+AY86+BM86+CA86+CO86</f>
        <v>0</v>
      </c>
      <c r="DD86" s="57">
        <f t="shared" ref="DD86" si="317">X86+AL86+AZ86+BN86+CB86+CP86</f>
        <v>0</v>
      </c>
      <c r="DE86" s="44">
        <f t="shared" ref="DE86:DE87" si="318">Y86+AM86+BA86+BO86+CC86+CQ86</f>
        <v>0</v>
      </c>
      <c r="DF86" s="44">
        <f t="shared" ref="DF86:DF88" si="319">Z86+AN86+BB86+BP86+CD86+CR86</f>
        <v>0</v>
      </c>
      <c r="DG86" s="44">
        <f t="shared" ref="DG86:DG88" si="320">AA86+AO86+BC86+BQ86+CE86+CS86</f>
        <v>2.5</v>
      </c>
      <c r="DH86" s="44">
        <f t="shared" ref="DH86:DH88" si="321">AB86+AP86+BD86+BR86+CF86+CT86</f>
        <v>0</v>
      </c>
      <c r="DI86" s="44">
        <f t="shared" ref="DI86:DI88" si="322">AC86+AQ86+BE86+BS86+CG86+CU86</f>
        <v>0</v>
      </c>
      <c r="DJ86" s="44">
        <f t="shared" ref="DJ86:DJ88" si="323">AD86+AR86+BF86+BT86+CH86+CV86</f>
        <v>0</v>
      </c>
      <c r="DK86" s="44">
        <f t="shared" ref="DK86:DK88" si="324">AE86+AS86+BG86+BU86+CI86+CW86</f>
        <v>0</v>
      </c>
      <c r="DL86" s="90" t="s">
        <v>407</v>
      </c>
    </row>
    <row r="87" spans="1:116" ht="36.75" customHeight="1">
      <c r="A87" s="29" t="s">
        <v>344</v>
      </c>
      <c r="B87" s="30" t="s">
        <v>426</v>
      </c>
      <c r="C87" s="29" t="s">
        <v>345</v>
      </c>
      <c r="D87" s="44"/>
      <c r="E87" s="44"/>
      <c r="F87" s="44"/>
      <c r="G87" s="44"/>
      <c r="H87" s="44"/>
      <c r="I87" s="44"/>
      <c r="J87" s="57"/>
      <c r="K87" s="44">
        <v>2</v>
      </c>
      <c r="L87" s="44"/>
      <c r="M87" s="44"/>
      <c r="N87" s="44"/>
      <c r="O87" s="44"/>
      <c r="P87" s="44"/>
      <c r="Q87" s="57"/>
      <c r="R87" s="79"/>
      <c r="S87" s="44"/>
      <c r="T87" s="44"/>
      <c r="U87" s="44"/>
      <c r="V87" s="44"/>
      <c r="W87" s="44"/>
      <c r="X87" s="57"/>
      <c r="Y87" s="68"/>
      <c r="Z87" s="44"/>
      <c r="AA87" s="44"/>
      <c r="AB87" s="44"/>
      <c r="AC87" s="44"/>
      <c r="AD87" s="44"/>
      <c r="AE87" s="57"/>
      <c r="AF87" s="79"/>
      <c r="AG87" s="44"/>
      <c r="AH87" s="44"/>
      <c r="AI87" s="44"/>
      <c r="AJ87" s="44"/>
      <c r="AK87" s="44"/>
      <c r="AL87" s="57"/>
      <c r="AM87" s="68"/>
      <c r="AN87" s="44"/>
      <c r="AO87" s="44"/>
      <c r="AP87" s="44"/>
      <c r="AQ87" s="44"/>
      <c r="AR87" s="44"/>
      <c r="AS87" s="57"/>
      <c r="AT87" s="79"/>
      <c r="AU87" s="44"/>
      <c r="AV87" s="44"/>
      <c r="AW87" s="44"/>
      <c r="AX87" s="44"/>
      <c r="AY87" s="44"/>
      <c r="AZ87" s="57"/>
      <c r="BA87" s="68">
        <v>2</v>
      </c>
      <c r="BB87" s="44"/>
      <c r="BC87" s="44"/>
      <c r="BD87" s="44"/>
      <c r="BE87" s="44"/>
      <c r="BF87" s="44"/>
      <c r="BG87" s="57"/>
      <c r="BH87" s="79"/>
      <c r="BI87" s="44"/>
      <c r="BJ87" s="44"/>
      <c r="BK87" s="44"/>
      <c r="BL87" s="44"/>
      <c r="BM87" s="44"/>
      <c r="BN87" s="57"/>
      <c r="BO87" s="68"/>
      <c r="BP87" s="44"/>
      <c r="BQ87" s="44"/>
      <c r="BR87" s="44"/>
      <c r="BS87" s="44"/>
      <c r="BT87" s="44"/>
      <c r="BU87" s="57"/>
      <c r="BV87" s="79"/>
      <c r="BW87" s="44"/>
      <c r="BX87" s="44"/>
      <c r="BY87" s="44"/>
      <c r="BZ87" s="44"/>
      <c r="CA87" s="44"/>
      <c r="CB87" s="57"/>
      <c r="CC87" s="68"/>
      <c r="CD87" s="44"/>
      <c r="CE87" s="44"/>
      <c r="CF87" s="44"/>
      <c r="CG87" s="44"/>
      <c r="CH87" s="44"/>
      <c r="CI87" s="57"/>
      <c r="CJ87" s="79"/>
      <c r="CK87" s="44"/>
      <c r="CL87" s="44"/>
      <c r="CM87" s="44"/>
      <c r="CN87" s="44"/>
      <c r="CO87" s="44"/>
      <c r="CP87" s="57"/>
      <c r="CQ87" s="68"/>
      <c r="CR87" s="44"/>
      <c r="CS87" s="44"/>
      <c r="CT87" s="44"/>
      <c r="CU87" s="44"/>
      <c r="CV87" s="44"/>
      <c r="CW87" s="57"/>
      <c r="CX87" s="68">
        <f t="shared" ref="CX87:CX88" si="325">R87+AF87+AT87+BH87+BV87+CJ87</f>
        <v>0</v>
      </c>
      <c r="CY87" s="44">
        <f t="shared" ref="CY87:CY88" si="326">S87+AG87+AU87+BI87+BW87+CK87</f>
        <v>0</v>
      </c>
      <c r="CZ87" s="44">
        <f t="shared" ref="CZ87:CZ88" si="327">T87+AH87+AV87+BJ87+BX87+CL87</f>
        <v>0</v>
      </c>
      <c r="DA87" s="44">
        <f t="shared" ref="DA87:DA88" si="328">U87+AI87+AW87+BK87+BY87+CM87</f>
        <v>0</v>
      </c>
      <c r="DB87" s="44">
        <f t="shared" ref="DB87:DB88" si="329">V87+AJ87+AX87+BL87+BZ87+CN87</f>
        <v>0</v>
      </c>
      <c r="DC87" s="44">
        <f t="shared" ref="DC87:DC88" si="330">W87+AK87+AY87+BM87+CA87+CO87</f>
        <v>0</v>
      </c>
      <c r="DD87" s="57">
        <f t="shared" ref="DD87:DD88" si="331">X87+AL87+AZ87+BN87+CB87+CP87</f>
        <v>0</v>
      </c>
      <c r="DE87" s="44">
        <f t="shared" si="318"/>
        <v>2</v>
      </c>
      <c r="DF87" s="44">
        <f t="shared" si="319"/>
        <v>0</v>
      </c>
      <c r="DG87" s="44">
        <f t="shared" si="320"/>
        <v>0</v>
      </c>
      <c r="DH87" s="44">
        <f t="shared" si="321"/>
        <v>0</v>
      </c>
      <c r="DI87" s="44">
        <f t="shared" si="322"/>
        <v>0</v>
      </c>
      <c r="DJ87" s="44">
        <f t="shared" si="323"/>
        <v>0</v>
      </c>
      <c r="DK87" s="44">
        <f t="shared" si="324"/>
        <v>0</v>
      </c>
      <c r="DL87" s="90" t="s">
        <v>408</v>
      </c>
    </row>
    <row r="88" spans="1:116" ht="63">
      <c r="A88" s="29" t="s">
        <v>346</v>
      </c>
      <c r="B88" s="30" t="s">
        <v>347</v>
      </c>
      <c r="C88" s="29" t="s">
        <v>348</v>
      </c>
      <c r="D88" s="44"/>
      <c r="E88" s="44"/>
      <c r="F88" s="44"/>
      <c r="G88" s="44"/>
      <c r="H88" s="44"/>
      <c r="I88" s="44"/>
      <c r="J88" s="57"/>
      <c r="K88" s="44"/>
      <c r="L88" s="44"/>
      <c r="M88" s="44"/>
      <c r="N88" s="44"/>
      <c r="O88" s="44"/>
      <c r="P88" s="44"/>
      <c r="Q88" s="57"/>
      <c r="R88" s="79"/>
      <c r="S88" s="44"/>
      <c r="T88" s="44"/>
      <c r="U88" s="44"/>
      <c r="V88" s="44"/>
      <c r="W88" s="44"/>
      <c r="X88" s="57"/>
      <c r="Y88" s="68"/>
      <c r="Z88" s="44"/>
      <c r="AA88" s="44"/>
      <c r="AB88" s="44"/>
      <c r="AC88" s="44"/>
      <c r="AD88" s="44"/>
      <c r="AE88" s="57"/>
      <c r="AF88" s="79"/>
      <c r="AG88" s="44"/>
      <c r="AH88" s="44"/>
      <c r="AI88" s="44"/>
      <c r="AJ88" s="44"/>
      <c r="AK88" s="44"/>
      <c r="AL88" s="57"/>
      <c r="AM88" s="68"/>
      <c r="AN88" s="44"/>
      <c r="AO88" s="44"/>
      <c r="AP88" s="44"/>
      <c r="AQ88" s="44"/>
      <c r="AR88" s="44"/>
      <c r="AS88" s="57"/>
      <c r="AT88" s="79"/>
      <c r="AU88" s="44"/>
      <c r="AV88" s="44"/>
      <c r="AW88" s="44"/>
      <c r="AX88" s="44"/>
      <c r="AY88" s="44"/>
      <c r="AZ88" s="57"/>
      <c r="BA88" s="68"/>
      <c r="BB88" s="44"/>
      <c r="BC88" s="44"/>
      <c r="BD88" s="44"/>
      <c r="BE88" s="44"/>
      <c r="BF88" s="44"/>
      <c r="BG88" s="57"/>
      <c r="BH88" s="79"/>
      <c r="BI88" s="44"/>
      <c r="BJ88" s="44"/>
      <c r="BK88" s="44"/>
      <c r="BL88" s="44"/>
      <c r="BM88" s="44"/>
      <c r="BN88" s="57"/>
      <c r="BO88" s="68"/>
      <c r="BP88" s="44"/>
      <c r="BQ88" s="44"/>
      <c r="BR88" s="44"/>
      <c r="BS88" s="44"/>
      <c r="BT88" s="44"/>
      <c r="BU88" s="57"/>
      <c r="BV88" s="79"/>
      <c r="BW88" s="44"/>
      <c r="BX88" s="44"/>
      <c r="BY88" s="44"/>
      <c r="BZ88" s="44"/>
      <c r="CA88" s="44"/>
      <c r="CB88" s="57"/>
      <c r="CC88" s="68"/>
      <c r="CD88" s="44"/>
      <c r="CE88" s="44"/>
      <c r="CF88" s="44"/>
      <c r="CG88" s="44"/>
      <c r="CH88" s="44"/>
      <c r="CI88" s="57"/>
      <c r="CJ88" s="79"/>
      <c r="CK88" s="44"/>
      <c r="CL88" s="44"/>
      <c r="CM88" s="44"/>
      <c r="CN88" s="44"/>
      <c r="CO88" s="44"/>
      <c r="CP88" s="57"/>
      <c r="CQ88" s="68"/>
      <c r="CR88" s="44"/>
      <c r="CS88" s="44"/>
      <c r="CT88" s="44"/>
      <c r="CU88" s="44"/>
      <c r="CV88" s="44"/>
      <c r="CW88" s="57"/>
      <c r="CX88" s="68">
        <f t="shared" si="325"/>
        <v>0</v>
      </c>
      <c r="CY88" s="44">
        <f t="shared" si="326"/>
        <v>0</v>
      </c>
      <c r="CZ88" s="44">
        <f t="shared" si="327"/>
        <v>0</v>
      </c>
      <c r="DA88" s="44">
        <f t="shared" si="328"/>
        <v>0</v>
      </c>
      <c r="DB88" s="44">
        <f t="shared" si="329"/>
        <v>0</v>
      </c>
      <c r="DC88" s="44">
        <f t="shared" si="330"/>
        <v>0</v>
      </c>
      <c r="DD88" s="57">
        <f t="shared" si="331"/>
        <v>0</v>
      </c>
      <c r="DE88" s="44">
        <f>Y88+AM88+BA88+BO88+CC88+CQ88</f>
        <v>0</v>
      </c>
      <c r="DF88" s="44">
        <f t="shared" si="319"/>
        <v>0</v>
      </c>
      <c r="DG88" s="44">
        <f t="shared" si="320"/>
        <v>0</v>
      </c>
      <c r="DH88" s="44">
        <f t="shared" si="321"/>
        <v>0</v>
      </c>
      <c r="DI88" s="44">
        <f t="shared" si="322"/>
        <v>0</v>
      </c>
      <c r="DJ88" s="44">
        <f t="shared" si="323"/>
        <v>0</v>
      </c>
      <c r="DK88" s="44">
        <f t="shared" si="324"/>
        <v>0</v>
      </c>
      <c r="DL88" s="90" t="s">
        <v>441</v>
      </c>
    </row>
    <row r="89" spans="1:116" ht="31.5" hidden="1" customHeight="1">
      <c r="A89" s="21" t="s">
        <v>149</v>
      </c>
      <c r="B89" s="22" t="s">
        <v>181</v>
      </c>
      <c r="C89" s="21" t="s">
        <v>253</v>
      </c>
      <c r="D89" s="40"/>
      <c r="E89" s="40"/>
      <c r="F89" s="40"/>
      <c r="G89" s="40"/>
      <c r="H89" s="40"/>
      <c r="I89" s="40"/>
      <c r="J89" s="53"/>
      <c r="K89" s="40"/>
      <c r="L89" s="40"/>
      <c r="M89" s="40"/>
      <c r="N89" s="40"/>
      <c r="O89" s="40"/>
      <c r="P89" s="40"/>
      <c r="Q89" s="53"/>
      <c r="R89" s="75"/>
      <c r="S89" s="40"/>
      <c r="T89" s="40"/>
      <c r="U89" s="40"/>
      <c r="V89" s="40"/>
      <c r="W89" s="40"/>
      <c r="X89" s="53"/>
      <c r="Y89" s="64"/>
      <c r="Z89" s="40"/>
      <c r="AA89" s="40"/>
      <c r="AB89" s="40"/>
      <c r="AC89" s="40"/>
      <c r="AD89" s="40"/>
      <c r="AE89" s="53"/>
      <c r="AF89" s="75"/>
      <c r="AG89" s="40"/>
      <c r="AH89" s="40"/>
      <c r="AI89" s="40"/>
      <c r="AJ89" s="40"/>
      <c r="AK89" s="40"/>
      <c r="AL89" s="53"/>
      <c r="AM89" s="64"/>
      <c r="AN89" s="40"/>
      <c r="AO89" s="40"/>
      <c r="AP89" s="40"/>
      <c r="AQ89" s="40"/>
      <c r="AR89" s="40"/>
      <c r="AS89" s="53"/>
      <c r="AT89" s="75"/>
      <c r="AU89" s="40"/>
      <c r="AV89" s="40"/>
      <c r="AW89" s="40"/>
      <c r="AX89" s="40"/>
      <c r="AY89" s="40"/>
      <c r="AZ89" s="53"/>
      <c r="BA89" s="64"/>
      <c r="BB89" s="40"/>
      <c r="BC89" s="40"/>
      <c r="BD89" s="40"/>
      <c r="BE89" s="40"/>
      <c r="BF89" s="40"/>
      <c r="BG89" s="53"/>
      <c r="BH89" s="75"/>
      <c r="BI89" s="40"/>
      <c r="BJ89" s="40"/>
      <c r="BK89" s="40"/>
      <c r="BL89" s="40"/>
      <c r="BM89" s="40"/>
      <c r="BN89" s="53"/>
      <c r="BO89" s="64"/>
      <c r="BP89" s="40"/>
      <c r="BQ89" s="40"/>
      <c r="BR89" s="40"/>
      <c r="BS89" s="40"/>
      <c r="BT89" s="40"/>
      <c r="BU89" s="53"/>
      <c r="BV89" s="75"/>
      <c r="BW89" s="40"/>
      <c r="BX89" s="40"/>
      <c r="BY89" s="40"/>
      <c r="BZ89" s="40"/>
      <c r="CA89" s="40"/>
      <c r="CB89" s="53"/>
      <c r="CC89" s="64"/>
      <c r="CD89" s="40"/>
      <c r="CE89" s="40"/>
      <c r="CF89" s="40"/>
      <c r="CG89" s="40"/>
      <c r="CH89" s="40"/>
      <c r="CI89" s="53"/>
      <c r="CJ89" s="75"/>
      <c r="CK89" s="40"/>
      <c r="CL89" s="40"/>
      <c r="CM89" s="40"/>
      <c r="CN89" s="40"/>
      <c r="CO89" s="40"/>
      <c r="CP89" s="53"/>
      <c r="CQ89" s="64"/>
      <c r="CR89" s="40"/>
      <c r="CS89" s="40"/>
      <c r="CT89" s="40"/>
      <c r="CU89" s="40"/>
      <c r="CV89" s="40"/>
      <c r="CW89" s="53"/>
      <c r="CX89" s="64"/>
      <c r="CY89" s="40"/>
      <c r="CZ89" s="40"/>
      <c r="DA89" s="40"/>
      <c r="DB89" s="40"/>
      <c r="DC89" s="40"/>
      <c r="DD89" s="53"/>
      <c r="DE89" s="40"/>
      <c r="DF89" s="40"/>
      <c r="DG89" s="40"/>
      <c r="DH89" s="40"/>
      <c r="DI89" s="40"/>
      <c r="DJ89" s="40"/>
      <c r="DK89" s="40"/>
      <c r="DL89" s="88" t="s">
        <v>254</v>
      </c>
    </row>
    <row r="90" spans="1:116">
      <c r="A90" s="21" t="s">
        <v>150</v>
      </c>
      <c r="B90" s="22" t="s">
        <v>220</v>
      </c>
      <c r="C90" s="21" t="s">
        <v>253</v>
      </c>
      <c r="D90" s="40">
        <f t="shared" ref="D90:L90" si="332">SUM(D91:D96)</f>
        <v>0</v>
      </c>
      <c r="E90" s="40">
        <f t="shared" si="332"/>
        <v>0</v>
      </c>
      <c r="F90" s="40">
        <f t="shared" ref="F90:O90" si="333">SUM(F91:F96)</f>
        <v>0</v>
      </c>
      <c r="G90" s="40">
        <f t="shared" si="333"/>
        <v>0</v>
      </c>
      <c r="H90" s="40">
        <f t="shared" si="333"/>
        <v>0</v>
      </c>
      <c r="I90" s="40">
        <f t="shared" ref="I90:Q90" si="334">SUM(I91:I96)</f>
        <v>0</v>
      </c>
      <c r="J90" s="53">
        <f t="shared" si="334"/>
        <v>0</v>
      </c>
      <c r="K90" s="40">
        <f t="shared" si="332"/>
        <v>0</v>
      </c>
      <c r="L90" s="40">
        <f t="shared" si="332"/>
        <v>0</v>
      </c>
      <c r="M90" s="40">
        <f t="shared" si="333"/>
        <v>0</v>
      </c>
      <c r="N90" s="40">
        <f t="shared" si="333"/>
        <v>0</v>
      </c>
      <c r="O90" s="40">
        <f t="shared" si="333"/>
        <v>0</v>
      </c>
      <c r="P90" s="40">
        <f t="shared" si="334"/>
        <v>0</v>
      </c>
      <c r="Q90" s="53">
        <f t="shared" si="334"/>
        <v>0</v>
      </c>
      <c r="R90" s="75">
        <f t="shared" ref="R90:S90" si="335">SUM(R91:R96)</f>
        <v>0</v>
      </c>
      <c r="S90" s="40">
        <f t="shared" si="335"/>
        <v>0</v>
      </c>
      <c r="T90" s="40">
        <f t="shared" ref="T90:CA90" si="336">SUM(T91:T96)</f>
        <v>0</v>
      </c>
      <c r="U90" s="40">
        <f t="shared" si="336"/>
        <v>0</v>
      </c>
      <c r="V90" s="40">
        <f t="shared" si="336"/>
        <v>0</v>
      </c>
      <c r="W90" s="40">
        <f t="shared" ref="W90:X90" si="337">SUM(W91:W96)</f>
        <v>0</v>
      </c>
      <c r="X90" s="53">
        <f t="shared" si="337"/>
        <v>0</v>
      </c>
      <c r="Y90" s="64">
        <f t="shared" si="336"/>
        <v>0</v>
      </c>
      <c r="Z90" s="40">
        <f t="shared" si="336"/>
        <v>0</v>
      </c>
      <c r="AA90" s="40">
        <f t="shared" si="336"/>
        <v>0</v>
      </c>
      <c r="AB90" s="40">
        <f t="shared" si="336"/>
        <v>0</v>
      </c>
      <c r="AC90" s="40">
        <f t="shared" si="336"/>
        <v>0</v>
      </c>
      <c r="AD90" s="40">
        <f t="shared" si="336"/>
        <v>0</v>
      </c>
      <c r="AE90" s="53">
        <f t="shared" si="336"/>
        <v>0</v>
      </c>
      <c r="AF90" s="75">
        <f t="shared" ref="AF90:AH90" si="338">SUM(AF91:AF96)</f>
        <v>0</v>
      </c>
      <c r="AG90" s="40">
        <f t="shared" si="338"/>
        <v>0</v>
      </c>
      <c r="AH90" s="40">
        <f t="shared" si="338"/>
        <v>0</v>
      </c>
      <c r="AI90" s="40">
        <f t="shared" si="336"/>
        <v>0</v>
      </c>
      <c r="AJ90" s="40">
        <f t="shared" si="336"/>
        <v>0</v>
      </c>
      <c r="AK90" s="40">
        <f t="shared" ref="AK90:AO90" si="339">SUM(AK91:AK96)</f>
        <v>0</v>
      </c>
      <c r="AL90" s="53">
        <f t="shared" si="339"/>
        <v>0</v>
      </c>
      <c r="AM90" s="64">
        <f t="shared" si="339"/>
        <v>0</v>
      </c>
      <c r="AN90" s="40">
        <f t="shared" si="339"/>
        <v>0</v>
      </c>
      <c r="AO90" s="40">
        <f t="shared" si="339"/>
        <v>0</v>
      </c>
      <c r="AP90" s="40">
        <f t="shared" si="336"/>
        <v>0</v>
      </c>
      <c r="AQ90" s="40">
        <f t="shared" si="336"/>
        <v>0</v>
      </c>
      <c r="AR90" s="40">
        <f t="shared" ref="AR90:AV90" si="340">SUM(AR91:AR96)</f>
        <v>0</v>
      </c>
      <c r="AS90" s="53">
        <f t="shared" si="340"/>
        <v>0</v>
      </c>
      <c r="AT90" s="75">
        <f t="shared" si="340"/>
        <v>0</v>
      </c>
      <c r="AU90" s="40">
        <f t="shared" si="340"/>
        <v>0</v>
      </c>
      <c r="AV90" s="40">
        <f t="shared" si="340"/>
        <v>0</v>
      </c>
      <c r="AW90" s="40">
        <f t="shared" si="336"/>
        <v>0</v>
      </c>
      <c r="AX90" s="40">
        <f t="shared" si="336"/>
        <v>0</v>
      </c>
      <c r="AY90" s="40">
        <f t="shared" ref="AY90:AZ90" si="341">SUM(AY91:AY96)</f>
        <v>0</v>
      </c>
      <c r="AZ90" s="53">
        <f t="shared" si="341"/>
        <v>0</v>
      </c>
      <c r="BA90" s="64">
        <f t="shared" ref="BA90:BC90" si="342">SUM(BA91:BA96)</f>
        <v>0</v>
      </c>
      <c r="BB90" s="40">
        <f t="shared" si="342"/>
        <v>0</v>
      </c>
      <c r="BC90" s="40">
        <f t="shared" si="342"/>
        <v>0</v>
      </c>
      <c r="BD90" s="40">
        <f t="shared" si="336"/>
        <v>0</v>
      </c>
      <c r="BE90" s="40">
        <f t="shared" si="336"/>
        <v>0</v>
      </c>
      <c r="BF90" s="40">
        <f t="shared" ref="BF90:BG90" si="343">SUM(BF91:BF96)</f>
        <v>0</v>
      </c>
      <c r="BG90" s="53">
        <f t="shared" si="343"/>
        <v>0</v>
      </c>
      <c r="BH90" s="75">
        <f t="shared" si="336"/>
        <v>0</v>
      </c>
      <c r="BI90" s="40">
        <f t="shared" si="336"/>
        <v>0</v>
      </c>
      <c r="BJ90" s="40">
        <f t="shared" si="336"/>
        <v>0</v>
      </c>
      <c r="BK90" s="40">
        <f t="shared" si="336"/>
        <v>0</v>
      </c>
      <c r="BL90" s="40">
        <f t="shared" si="336"/>
        <v>0</v>
      </c>
      <c r="BM90" s="40">
        <f t="shared" si="336"/>
        <v>0</v>
      </c>
      <c r="BN90" s="53">
        <f t="shared" si="336"/>
        <v>0</v>
      </c>
      <c r="BO90" s="64">
        <f t="shared" si="336"/>
        <v>0</v>
      </c>
      <c r="BP90" s="40">
        <f t="shared" si="336"/>
        <v>0</v>
      </c>
      <c r="BQ90" s="40">
        <f t="shared" si="336"/>
        <v>0</v>
      </c>
      <c r="BR90" s="40">
        <f t="shared" si="336"/>
        <v>0</v>
      </c>
      <c r="BS90" s="40">
        <f t="shared" si="336"/>
        <v>0</v>
      </c>
      <c r="BT90" s="40">
        <f t="shared" ref="BT90:BU90" si="344">SUM(BT91:BT96)</f>
        <v>0</v>
      </c>
      <c r="BU90" s="53">
        <f t="shared" si="344"/>
        <v>0</v>
      </c>
      <c r="BV90" s="75">
        <f t="shared" si="336"/>
        <v>0</v>
      </c>
      <c r="BW90" s="40">
        <f t="shared" si="336"/>
        <v>0</v>
      </c>
      <c r="BX90" s="40">
        <f t="shared" si="336"/>
        <v>0</v>
      </c>
      <c r="BY90" s="40">
        <f t="shared" si="336"/>
        <v>0</v>
      </c>
      <c r="BZ90" s="40">
        <f t="shared" si="336"/>
        <v>0</v>
      </c>
      <c r="CA90" s="40">
        <f t="shared" si="336"/>
        <v>0</v>
      </c>
      <c r="CB90" s="53">
        <f t="shared" ref="CB90:DD90" si="345">SUM(CB91:CB96)</f>
        <v>0</v>
      </c>
      <c r="CC90" s="64">
        <f t="shared" ref="CC90:CE90" si="346">SUM(CC91:CC96)</f>
        <v>0</v>
      </c>
      <c r="CD90" s="40">
        <f t="shared" si="346"/>
        <v>0</v>
      </c>
      <c r="CE90" s="40">
        <f t="shared" si="346"/>
        <v>0</v>
      </c>
      <c r="CF90" s="40">
        <f t="shared" si="345"/>
        <v>0</v>
      </c>
      <c r="CG90" s="40">
        <f t="shared" si="345"/>
        <v>0</v>
      </c>
      <c r="CH90" s="40">
        <f t="shared" si="345"/>
        <v>0</v>
      </c>
      <c r="CI90" s="53">
        <f t="shared" si="345"/>
        <v>0</v>
      </c>
      <c r="CJ90" s="75">
        <f t="shared" si="345"/>
        <v>0</v>
      </c>
      <c r="CK90" s="40">
        <f t="shared" si="345"/>
        <v>0</v>
      </c>
      <c r="CL90" s="40">
        <f t="shared" si="345"/>
        <v>0</v>
      </c>
      <c r="CM90" s="40">
        <f t="shared" si="345"/>
        <v>0</v>
      </c>
      <c r="CN90" s="40">
        <f t="shared" si="345"/>
        <v>0</v>
      </c>
      <c r="CO90" s="40">
        <f t="shared" si="345"/>
        <v>0</v>
      </c>
      <c r="CP90" s="53">
        <f t="shared" si="345"/>
        <v>0</v>
      </c>
      <c r="CQ90" s="64">
        <f t="shared" si="345"/>
        <v>0</v>
      </c>
      <c r="CR90" s="40">
        <f t="shared" si="345"/>
        <v>0</v>
      </c>
      <c r="CS90" s="40">
        <f t="shared" si="345"/>
        <v>0</v>
      </c>
      <c r="CT90" s="40">
        <f t="shared" si="345"/>
        <v>0</v>
      </c>
      <c r="CU90" s="40">
        <f t="shared" si="345"/>
        <v>0</v>
      </c>
      <c r="CV90" s="40">
        <f t="shared" si="345"/>
        <v>0</v>
      </c>
      <c r="CW90" s="53">
        <f t="shared" si="345"/>
        <v>0</v>
      </c>
      <c r="CX90" s="64">
        <f t="shared" si="345"/>
        <v>0</v>
      </c>
      <c r="CY90" s="40">
        <f t="shared" si="345"/>
        <v>0</v>
      </c>
      <c r="CZ90" s="40">
        <f t="shared" si="345"/>
        <v>0</v>
      </c>
      <c r="DA90" s="40">
        <f t="shared" si="345"/>
        <v>0</v>
      </c>
      <c r="DB90" s="40">
        <f t="shared" si="345"/>
        <v>0</v>
      </c>
      <c r="DC90" s="40">
        <f t="shared" si="345"/>
        <v>0</v>
      </c>
      <c r="DD90" s="53">
        <f t="shared" si="345"/>
        <v>0</v>
      </c>
      <c r="DE90" s="40">
        <f t="shared" ref="DE90:DK90" si="347">SUM(DE91:DE96)</f>
        <v>0</v>
      </c>
      <c r="DF90" s="40">
        <f t="shared" si="347"/>
        <v>0</v>
      </c>
      <c r="DG90" s="40">
        <f t="shared" si="347"/>
        <v>0</v>
      </c>
      <c r="DH90" s="40">
        <f t="shared" si="347"/>
        <v>0</v>
      </c>
      <c r="DI90" s="40">
        <f t="shared" si="347"/>
        <v>0</v>
      </c>
      <c r="DJ90" s="40">
        <f t="shared" si="347"/>
        <v>0</v>
      </c>
      <c r="DK90" s="40">
        <f t="shared" si="347"/>
        <v>0</v>
      </c>
      <c r="DL90" s="88" t="s">
        <v>254</v>
      </c>
    </row>
    <row r="91" spans="1:116" ht="94.5">
      <c r="A91" s="29" t="s">
        <v>349</v>
      </c>
      <c r="B91" s="30" t="s">
        <v>350</v>
      </c>
      <c r="C91" s="29" t="s">
        <v>351</v>
      </c>
      <c r="D91" s="44"/>
      <c r="E91" s="44"/>
      <c r="F91" s="44"/>
      <c r="G91" s="44"/>
      <c r="H91" s="44"/>
      <c r="I91" s="44"/>
      <c r="J91" s="57"/>
      <c r="K91" s="44"/>
      <c r="L91" s="44"/>
      <c r="M91" s="44"/>
      <c r="N91" s="44"/>
      <c r="O91" s="44"/>
      <c r="P91" s="44"/>
      <c r="Q91" s="57"/>
      <c r="R91" s="79"/>
      <c r="S91" s="44"/>
      <c r="T91" s="44"/>
      <c r="U91" s="44"/>
      <c r="V91" s="44"/>
      <c r="W91" s="44"/>
      <c r="X91" s="57"/>
      <c r="Y91" s="68"/>
      <c r="Z91" s="44"/>
      <c r="AA91" s="44"/>
      <c r="AB91" s="44"/>
      <c r="AC91" s="44"/>
      <c r="AD91" s="44"/>
      <c r="AE91" s="57"/>
      <c r="AF91" s="79"/>
      <c r="AG91" s="44"/>
      <c r="AH91" s="44"/>
      <c r="AI91" s="44"/>
      <c r="AJ91" s="44"/>
      <c r="AK91" s="44"/>
      <c r="AL91" s="57"/>
      <c r="AM91" s="68"/>
      <c r="AN91" s="44"/>
      <c r="AO91" s="44"/>
      <c r="AP91" s="44"/>
      <c r="AQ91" s="44"/>
      <c r="AR91" s="44"/>
      <c r="AS91" s="57"/>
      <c r="AT91" s="79"/>
      <c r="AU91" s="44"/>
      <c r="AV91" s="44"/>
      <c r="AW91" s="44"/>
      <c r="AX91" s="44"/>
      <c r="AY91" s="44"/>
      <c r="AZ91" s="57"/>
      <c r="BA91" s="68"/>
      <c r="BB91" s="44"/>
      <c r="BC91" s="44"/>
      <c r="BD91" s="44"/>
      <c r="BE91" s="44"/>
      <c r="BF91" s="44"/>
      <c r="BG91" s="57"/>
      <c r="BH91" s="79"/>
      <c r="BI91" s="44"/>
      <c r="BJ91" s="44"/>
      <c r="BK91" s="44"/>
      <c r="BL91" s="44"/>
      <c r="BM91" s="44"/>
      <c r="BN91" s="57"/>
      <c r="BO91" s="68"/>
      <c r="BP91" s="44"/>
      <c r="BQ91" s="44"/>
      <c r="BR91" s="44"/>
      <c r="BS91" s="44"/>
      <c r="BT91" s="44"/>
      <c r="BU91" s="57"/>
      <c r="BV91" s="79"/>
      <c r="BW91" s="44"/>
      <c r="BX91" s="44"/>
      <c r="BY91" s="44"/>
      <c r="BZ91" s="44"/>
      <c r="CA91" s="44"/>
      <c r="CB91" s="57"/>
      <c r="CC91" s="68"/>
      <c r="CD91" s="44"/>
      <c r="CE91" s="44"/>
      <c r="CF91" s="44"/>
      <c r="CG91" s="44"/>
      <c r="CH91" s="44"/>
      <c r="CI91" s="57"/>
      <c r="CJ91" s="79"/>
      <c r="CK91" s="44"/>
      <c r="CL91" s="44"/>
      <c r="CM91" s="44"/>
      <c r="CN91" s="44"/>
      <c r="CO91" s="44"/>
      <c r="CP91" s="57"/>
      <c r="CQ91" s="68"/>
      <c r="CR91" s="44"/>
      <c r="CS91" s="44"/>
      <c r="CT91" s="44"/>
      <c r="CU91" s="44"/>
      <c r="CV91" s="44"/>
      <c r="CW91" s="57"/>
      <c r="CX91" s="68">
        <f t="shared" ref="CX91" si="348">R91+AF91+AT91+BH91+BV91+CJ91</f>
        <v>0</v>
      </c>
      <c r="CY91" s="44">
        <f t="shared" ref="CY91" si="349">S91+AG91+AU91+BI91+BW91+CK91</f>
        <v>0</v>
      </c>
      <c r="CZ91" s="44">
        <f t="shared" ref="CZ91" si="350">T91+AH91+AV91+BJ91+BX91+CL91</f>
        <v>0</v>
      </c>
      <c r="DA91" s="44">
        <f t="shared" ref="DA91" si="351">U91+AI91+AW91+BK91+BY91+CM91</f>
        <v>0</v>
      </c>
      <c r="DB91" s="44">
        <f t="shared" ref="DB91" si="352">V91+AJ91+AX91+BL91+BZ91+CN91</f>
        <v>0</v>
      </c>
      <c r="DC91" s="44">
        <f t="shared" ref="DC91" si="353">W91+AK91+AY91+BM91+CA91+CO91</f>
        <v>0</v>
      </c>
      <c r="DD91" s="57">
        <f t="shared" ref="DD91" si="354">X91+AL91+AZ91+BN91+CB91+CP91</f>
        <v>0</v>
      </c>
      <c r="DE91" s="44">
        <f t="shared" ref="DE91:DE96" si="355">Y91+AM91+BA91+BO91+CC91+CQ91</f>
        <v>0</v>
      </c>
      <c r="DF91" s="44">
        <f t="shared" ref="DF91:DF96" si="356">Z91+AN91+BB91+BP91+CD91+CR91</f>
        <v>0</v>
      </c>
      <c r="DG91" s="44">
        <f t="shared" ref="DG91:DG96" si="357">AA91+AO91+BC91+BQ91+CE91+CS91</f>
        <v>0</v>
      </c>
      <c r="DH91" s="44">
        <f t="shared" ref="DH91:DH96" si="358">AB91+AP91+BD91+BR91+CF91+CT91</f>
        <v>0</v>
      </c>
      <c r="DI91" s="44">
        <f t="shared" ref="DI91:DI96" si="359">AC91+AQ91+BE91+BS91+CG91+CU91</f>
        <v>0</v>
      </c>
      <c r="DJ91" s="44">
        <f t="shared" ref="DJ91:DJ96" si="360">AD91+AR91+BF91+BT91+CH91+CV91</f>
        <v>0</v>
      </c>
      <c r="DK91" s="44">
        <f t="shared" ref="DK91:DK96" si="361">AE91+AS91+BG91+BU91+CI91+CW91</f>
        <v>0</v>
      </c>
      <c r="DL91" s="90" t="s">
        <v>442</v>
      </c>
    </row>
    <row r="92" spans="1:116" ht="89.25" customHeight="1">
      <c r="A92" s="29" t="s">
        <v>352</v>
      </c>
      <c r="B92" s="30" t="s">
        <v>353</v>
      </c>
      <c r="C92" s="29" t="s">
        <v>354</v>
      </c>
      <c r="D92" s="44"/>
      <c r="E92" s="44"/>
      <c r="F92" s="44"/>
      <c r="G92" s="44"/>
      <c r="H92" s="44"/>
      <c r="I92" s="44"/>
      <c r="J92" s="57"/>
      <c r="K92" s="44"/>
      <c r="L92" s="44"/>
      <c r="M92" s="44"/>
      <c r="N92" s="44"/>
      <c r="O92" s="44"/>
      <c r="P92" s="44"/>
      <c r="Q92" s="57"/>
      <c r="R92" s="79"/>
      <c r="S92" s="44"/>
      <c r="T92" s="44"/>
      <c r="U92" s="44"/>
      <c r="V92" s="44"/>
      <c r="W92" s="44"/>
      <c r="X92" s="57"/>
      <c r="Y92" s="68"/>
      <c r="Z92" s="44"/>
      <c r="AA92" s="44"/>
      <c r="AB92" s="44"/>
      <c r="AC92" s="44"/>
      <c r="AD92" s="44"/>
      <c r="AE92" s="57"/>
      <c r="AF92" s="79"/>
      <c r="AG92" s="44"/>
      <c r="AH92" s="44"/>
      <c r="AI92" s="44"/>
      <c r="AJ92" s="44"/>
      <c r="AK92" s="44"/>
      <c r="AL92" s="57"/>
      <c r="AM92" s="68"/>
      <c r="AN92" s="44"/>
      <c r="AO92" s="44"/>
      <c r="AP92" s="44"/>
      <c r="AQ92" s="44"/>
      <c r="AR92" s="44"/>
      <c r="AS92" s="57"/>
      <c r="AT92" s="79"/>
      <c r="AU92" s="44"/>
      <c r="AV92" s="44"/>
      <c r="AW92" s="44"/>
      <c r="AX92" s="44"/>
      <c r="AY92" s="44"/>
      <c r="AZ92" s="57"/>
      <c r="BA92" s="68"/>
      <c r="BB92" s="44"/>
      <c r="BC92" s="44"/>
      <c r="BD92" s="44"/>
      <c r="BE92" s="44"/>
      <c r="BF92" s="44"/>
      <c r="BG92" s="57"/>
      <c r="BH92" s="79"/>
      <c r="BI92" s="44"/>
      <c r="BJ92" s="44"/>
      <c r="BK92" s="44"/>
      <c r="BL92" s="44"/>
      <c r="BM92" s="44"/>
      <c r="BN92" s="57"/>
      <c r="BO92" s="68"/>
      <c r="BP92" s="44"/>
      <c r="BQ92" s="44"/>
      <c r="BR92" s="44"/>
      <c r="BS92" s="44"/>
      <c r="BT92" s="44"/>
      <c r="BU92" s="57"/>
      <c r="BV92" s="79"/>
      <c r="BW92" s="44"/>
      <c r="BX92" s="44"/>
      <c r="BY92" s="44"/>
      <c r="BZ92" s="44"/>
      <c r="CA92" s="44"/>
      <c r="CB92" s="57"/>
      <c r="CC92" s="68"/>
      <c r="CD92" s="44"/>
      <c r="CE92" s="44"/>
      <c r="CF92" s="44"/>
      <c r="CG92" s="44"/>
      <c r="CH92" s="44"/>
      <c r="CI92" s="57"/>
      <c r="CJ92" s="79"/>
      <c r="CK92" s="44"/>
      <c r="CL92" s="44"/>
      <c r="CM92" s="44"/>
      <c r="CN92" s="44"/>
      <c r="CO92" s="44"/>
      <c r="CP92" s="57"/>
      <c r="CQ92" s="68"/>
      <c r="CR92" s="44"/>
      <c r="CS92" s="44"/>
      <c r="CT92" s="44"/>
      <c r="CU92" s="44"/>
      <c r="CV92" s="44"/>
      <c r="CW92" s="57"/>
      <c r="CX92" s="68">
        <f t="shared" ref="CX92:CX96" si="362">R92+AF92+AT92+BH92+BV92+CJ92</f>
        <v>0</v>
      </c>
      <c r="CY92" s="44">
        <f t="shared" ref="CY92:CY96" si="363">S92+AG92+AU92+BI92+BW92+CK92</f>
        <v>0</v>
      </c>
      <c r="CZ92" s="44">
        <f t="shared" ref="CZ92:CZ96" si="364">T92+AH92+AV92+BJ92+BX92+CL92</f>
        <v>0</v>
      </c>
      <c r="DA92" s="44">
        <f t="shared" ref="DA92:DA96" si="365">U92+AI92+AW92+BK92+BY92+CM92</f>
        <v>0</v>
      </c>
      <c r="DB92" s="44">
        <f t="shared" ref="DB92:DB96" si="366">V92+AJ92+AX92+BL92+BZ92+CN92</f>
        <v>0</v>
      </c>
      <c r="DC92" s="44">
        <f t="shared" ref="DC92:DC96" si="367">W92+AK92+AY92+BM92+CA92+CO92</f>
        <v>0</v>
      </c>
      <c r="DD92" s="57">
        <f t="shared" ref="DD92:DD96" si="368">X92+AL92+AZ92+BN92+CB92+CP92</f>
        <v>0</v>
      </c>
      <c r="DE92" s="44">
        <f t="shared" si="355"/>
        <v>0</v>
      </c>
      <c r="DF92" s="44">
        <f t="shared" si="356"/>
        <v>0</v>
      </c>
      <c r="DG92" s="44">
        <f t="shared" si="357"/>
        <v>0</v>
      </c>
      <c r="DH92" s="44">
        <f t="shared" si="358"/>
        <v>0</v>
      </c>
      <c r="DI92" s="44">
        <f t="shared" si="359"/>
        <v>0</v>
      </c>
      <c r="DJ92" s="44">
        <f t="shared" si="360"/>
        <v>0</v>
      </c>
      <c r="DK92" s="44">
        <f t="shared" si="361"/>
        <v>0</v>
      </c>
      <c r="DL92" s="90" t="s">
        <v>409</v>
      </c>
    </row>
    <row r="93" spans="1:116" ht="31.5">
      <c r="A93" s="29" t="s">
        <v>355</v>
      </c>
      <c r="B93" s="30" t="s">
        <v>356</v>
      </c>
      <c r="C93" s="29" t="s">
        <v>450</v>
      </c>
      <c r="D93" s="44"/>
      <c r="E93" s="44"/>
      <c r="F93" s="44"/>
      <c r="G93" s="44"/>
      <c r="H93" s="44"/>
      <c r="I93" s="44"/>
      <c r="J93" s="57"/>
      <c r="K93" s="44"/>
      <c r="L93" s="44"/>
      <c r="M93" s="44"/>
      <c r="N93" s="44"/>
      <c r="O93" s="44"/>
      <c r="P93" s="44"/>
      <c r="Q93" s="57"/>
      <c r="R93" s="79"/>
      <c r="S93" s="44"/>
      <c r="T93" s="44"/>
      <c r="U93" s="44"/>
      <c r="V93" s="44"/>
      <c r="W93" s="44"/>
      <c r="X93" s="57"/>
      <c r="Y93" s="68"/>
      <c r="Z93" s="44"/>
      <c r="AA93" s="44"/>
      <c r="AB93" s="44"/>
      <c r="AC93" s="44"/>
      <c r="AD93" s="44"/>
      <c r="AE93" s="57"/>
      <c r="AF93" s="79"/>
      <c r="AG93" s="44"/>
      <c r="AH93" s="44"/>
      <c r="AI93" s="44"/>
      <c r="AJ93" s="44"/>
      <c r="AK93" s="44"/>
      <c r="AL93" s="57"/>
      <c r="AM93" s="68"/>
      <c r="AN93" s="44"/>
      <c r="AO93" s="44"/>
      <c r="AP93" s="44"/>
      <c r="AQ93" s="44"/>
      <c r="AR93" s="44"/>
      <c r="AS93" s="57"/>
      <c r="AT93" s="79"/>
      <c r="AU93" s="44"/>
      <c r="AV93" s="44"/>
      <c r="AW93" s="44"/>
      <c r="AX93" s="44"/>
      <c r="AY93" s="44"/>
      <c r="AZ93" s="57"/>
      <c r="BA93" s="68"/>
      <c r="BB93" s="44"/>
      <c r="BC93" s="44"/>
      <c r="BD93" s="44"/>
      <c r="BE93" s="44"/>
      <c r="BF93" s="44"/>
      <c r="BG93" s="57"/>
      <c r="BH93" s="79"/>
      <c r="BI93" s="44"/>
      <c r="BJ93" s="44"/>
      <c r="BK93" s="44"/>
      <c r="BL93" s="44"/>
      <c r="BM93" s="44"/>
      <c r="BN93" s="57"/>
      <c r="BO93" s="68"/>
      <c r="BP93" s="44"/>
      <c r="BQ93" s="44"/>
      <c r="BR93" s="44"/>
      <c r="BS93" s="44"/>
      <c r="BT93" s="44"/>
      <c r="BU93" s="57"/>
      <c r="BV93" s="79"/>
      <c r="BW93" s="44"/>
      <c r="BX93" s="44"/>
      <c r="BY93" s="44"/>
      <c r="BZ93" s="44"/>
      <c r="CA93" s="44"/>
      <c r="CB93" s="57"/>
      <c r="CC93" s="68"/>
      <c r="CD93" s="44"/>
      <c r="CE93" s="44"/>
      <c r="CF93" s="44"/>
      <c r="CG93" s="44"/>
      <c r="CH93" s="44"/>
      <c r="CI93" s="57"/>
      <c r="CJ93" s="79"/>
      <c r="CK93" s="44"/>
      <c r="CL93" s="44"/>
      <c r="CM93" s="44"/>
      <c r="CN93" s="44"/>
      <c r="CO93" s="44"/>
      <c r="CP93" s="57"/>
      <c r="CQ93" s="68"/>
      <c r="CR93" s="44"/>
      <c r="CS93" s="44"/>
      <c r="CT93" s="44"/>
      <c r="CU93" s="44"/>
      <c r="CV93" s="44"/>
      <c r="CW93" s="57"/>
      <c r="CX93" s="68">
        <f t="shared" si="362"/>
        <v>0</v>
      </c>
      <c r="CY93" s="44">
        <f t="shared" si="363"/>
        <v>0</v>
      </c>
      <c r="CZ93" s="44">
        <f t="shared" si="364"/>
        <v>0</v>
      </c>
      <c r="DA93" s="44">
        <f t="shared" si="365"/>
        <v>0</v>
      </c>
      <c r="DB93" s="44">
        <f t="shared" si="366"/>
        <v>0</v>
      </c>
      <c r="DC93" s="44">
        <f t="shared" si="367"/>
        <v>0</v>
      </c>
      <c r="DD93" s="57">
        <f t="shared" si="368"/>
        <v>0</v>
      </c>
      <c r="DE93" s="44">
        <f t="shared" si="355"/>
        <v>0</v>
      </c>
      <c r="DF93" s="44">
        <f t="shared" si="356"/>
        <v>0</v>
      </c>
      <c r="DG93" s="44">
        <f t="shared" si="357"/>
        <v>0</v>
      </c>
      <c r="DH93" s="44">
        <f t="shared" si="358"/>
        <v>0</v>
      </c>
      <c r="DI93" s="44">
        <f t="shared" si="359"/>
        <v>0</v>
      </c>
      <c r="DJ93" s="44">
        <f t="shared" si="360"/>
        <v>0</v>
      </c>
      <c r="DK93" s="44">
        <f t="shared" si="361"/>
        <v>0</v>
      </c>
      <c r="DL93" s="90" t="s">
        <v>410</v>
      </c>
    </row>
    <row r="94" spans="1:116" ht="47.25">
      <c r="A94" s="29" t="s">
        <v>357</v>
      </c>
      <c r="B94" s="30" t="s">
        <v>427</v>
      </c>
      <c r="C94" s="29" t="s">
        <v>358</v>
      </c>
      <c r="D94" s="44"/>
      <c r="E94" s="44"/>
      <c r="F94" s="44"/>
      <c r="G94" s="44"/>
      <c r="H94" s="44"/>
      <c r="I94" s="44"/>
      <c r="J94" s="57"/>
      <c r="K94" s="44"/>
      <c r="L94" s="44"/>
      <c r="M94" s="44"/>
      <c r="N94" s="44"/>
      <c r="O94" s="44"/>
      <c r="P94" s="44"/>
      <c r="Q94" s="57"/>
      <c r="R94" s="79"/>
      <c r="S94" s="44"/>
      <c r="T94" s="44"/>
      <c r="U94" s="44"/>
      <c r="V94" s="44"/>
      <c r="W94" s="44"/>
      <c r="X94" s="57"/>
      <c r="Y94" s="68"/>
      <c r="Z94" s="44"/>
      <c r="AA94" s="44"/>
      <c r="AB94" s="44"/>
      <c r="AC94" s="44"/>
      <c r="AD94" s="44"/>
      <c r="AE94" s="57"/>
      <c r="AF94" s="79"/>
      <c r="AG94" s="44"/>
      <c r="AH94" s="44"/>
      <c r="AI94" s="44"/>
      <c r="AJ94" s="44"/>
      <c r="AK94" s="44"/>
      <c r="AL94" s="57"/>
      <c r="AM94" s="68"/>
      <c r="AN94" s="44"/>
      <c r="AO94" s="44"/>
      <c r="AP94" s="44"/>
      <c r="AQ94" s="44"/>
      <c r="AR94" s="44"/>
      <c r="AS94" s="57"/>
      <c r="AT94" s="79"/>
      <c r="AU94" s="44"/>
      <c r="AV94" s="44"/>
      <c r="AW94" s="44"/>
      <c r="AX94" s="44"/>
      <c r="AY94" s="44"/>
      <c r="AZ94" s="57"/>
      <c r="BA94" s="68"/>
      <c r="BB94" s="44"/>
      <c r="BC94" s="44"/>
      <c r="BD94" s="44"/>
      <c r="BE94" s="44"/>
      <c r="BF94" s="44"/>
      <c r="BG94" s="57"/>
      <c r="BH94" s="79"/>
      <c r="BI94" s="44"/>
      <c r="BJ94" s="44"/>
      <c r="BK94" s="44"/>
      <c r="BL94" s="44"/>
      <c r="BM94" s="44"/>
      <c r="BN94" s="57"/>
      <c r="BO94" s="68"/>
      <c r="BP94" s="44"/>
      <c r="BQ94" s="44"/>
      <c r="BR94" s="44"/>
      <c r="BS94" s="44"/>
      <c r="BT94" s="44"/>
      <c r="BU94" s="57"/>
      <c r="BV94" s="79"/>
      <c r="BW94" s="44"/>
      <c r="BX94" s="44"/>
      <c r="BY94" s="44"/>
      <c r="BZ94" s="44"/>
      <c r="CA94" s="44"/>
      <c r="CB94" s="57"/>
      <c r="CC94" s="68"/>
      <c r="CD94" s="44"/>
      <c r="CE94" s="44"/>
      <c r="CF94" s="44"/>
      <c r="CG94" s="44"/>
      <c r="CH94" s="44"/>
      <c r="CI94" s="57"/>
      <c r="CJ94" s="79"/>
      <c r="CK94" s="44"/>
      <c r="CL94" s="44"/>
      <c r="CM94" s="44"/>
      <c r="CN94" s="44"/>
      <c r="CO94" s="44"/>
      <c r="CP94" s="57"/>
      <c r="CQ94" s="68"/>
      <c r="CR94" s="44"/>
      <c r="CS94" s="44"/>
      <c r="CT94" s="44"/>
      <c r="CU94" s="44"/>
      <c r="CV94" s="44"/>
      <c r="CW94" s="57"/>
      <c r="CX94" s="68">
        <f t="shared" si="362"/>
        <v>0</v>
      </c>
      <c r="CY94" s="44">
        <f t="shared" si="363"/>
        <v>0</v>
      </c>
      <c r="CZ94" s="44">
        <f t="shared" si="364"/>
        <v>0</v>
      </c>
      <c r="DA94" s="44">
        <f t="shared" si="365"/>
        <v>0</v>
      </c>
      <c r="DB94" s="44">
        <f t="shared" si="366"/>
        <v>0</v>
      </c>
      <c r="DC94" s="44">
        <f t="shared" si="367"/>
        <v>0</v>
      </c>
      <c r="DD94" s="57">
        <f t="shared" si="368"/>
        <v>0</v>
      </c>
      <c r="DE94" s="44">
        <f t="shared" si="355"/>
        <v>0</v>
      </c>
      <c r="DF94" s="44">
        <f t="shared" si="356"/>
        <v>0</v>
      </c>
      <c r="DG94" s="44">
        <f t="shared" si="357"/>
        <v>0</v>
      </c>
      <c r="DH94" s="44">
        <f t="shared" si="358"/>
        <v>0</v>
      </c>
      <c r="DI94" s="44">
        <f t="shared" si="359"/>
        <v>0</v>
      </c>
      <c r="DJ94" s="44">
        <f t="shared" si="360"/>
        <v>0</v>
      </c>
      <c r="DK94" s="44">
        <f t="shared" si="361"/>
        <v>0</v>
      </c>
      <c r="DL94" s="90" t="s">
        <v>411</v>
      </c>
    </row>
    <row r="95" spans="1:116" ht="31.5">
      <c r="A95" s="29" t="s">
        <v>359</v>
      </c>
      <c r="B95" s="30" t="s">
        <v>360</v>
      </c>
      <c r="C95" s="29" t="s">
        <v>361</v>
      </c>
      <c r="D95" s="44"/>
      <c r="E95" s="44"/>
      <c r="F95" s="44"/>
      <c r="G95" s="44"/>
      <c r="H95" s="44"/>
      <c r="I95" s="44"/>
      <c r="J95" s="57"/>
      <c r="K95" s="44"/>
      <c r="L95" s="44"/>
      <c r="M95" s="44"/>
      <c r="N95" s="44"/>
      <c r="O95" s="44"/>
      <c r="P95" s="44"/>
      <c r="Q95" s="57"/>
      <c r="R95" s="79"/>
      <c r="S95" s="44"/>
      <c r="T95" s="44"/>
      <c r="U95" s="44"/>
      <c r="V95" s="44"/>
      <c r="W95" s="44"/>
      <c r="X95" s="57"/>
      <c r="Y95" s="68"/>
      <c r="Z95" s="44"/>
      <c r="AA95" s="44"/>
      <c r="AB95" s="44"/>
      <c r="AC95" s="44"/>
      <c r="AD95" s="44"/>
      <c r="AE95" s="57"/>
      <c r="AF95" s="79"/>
      <c r="AG95" s="44"/>
      <c r="AH95" s="44"/>
      <c r="AI95" s="44"/>
      <c r="AJ95" s="44"/>
      <c r="AK95" s="44"/>
      <c r="AL95" s="57"/>
      <c r="AM95" s="68"/>
      <c r="AN95" s="44"/>
      <c r="AO95" s="44"/>
      <c r="AP95" s="44"/>
      <c r="AQ95" s="44"/>
      <c r="AR95" s="44"/>
      <c r="AS95" s="57"/>
      <c r="AT95" s="79"/>
      <c r="AU95" s="44"/>
      <c r="AV95" s="44"/>
      <c r="AW95" s="44"/>
      <c r="AX95" s="44"/>
      <c r="AY95" s="44"/>
      <c r="AZ95" s="57"/>
      <c r="BA95" s="68"/>
      <c r="BB95" s="44"/>
      <c r="BC95" s="44"/>
      <c r="BD95" s="44"/>
      <c r="BE95" s="44"/>
      <c r="BF95" s="44"/>
      <c r="BG95" s="57"/>
      <c r="BH95" s="79"/>
      <c r="BI95" s="44"/>
      <c r="BJ95" s="44"/>
      <c r="BK95" s="44"/>
      <c r="BL95" s="44"/>
      <c r="BM95" s="44"/>
      <c r="BN95" s="57"/>
      <c r="BO95" s="68"/>
      <c r="BP95" s="44"/>
      <c r="BQ95" s="44"/>
      <c r="BR95" s="44"/>
      <c r="BS95" s="44"/>
      <c r="BT95" s="44"/>
      <c r="BU95" s="57"/>
      <c r="BV95" s="79"/>
      <c r="BW95" s="44"/>
      <c r="BX95" s="44"/>
      <c r="BY95" s="44"/>
      <c r="BZ95" s="44"/>
      <c r="CA95" s="44"/>
      <c r="CB95" s="57"/>
      <c r="CC95" s="68"/>
      <c r="CD95" s="44"/>
      <c r="CE95" s="44"/>
      <c r="CF95" s="44"/>
      <c r="CG95" s="44"/>
      <c r="CH95" s="44"/>
      <c r="CI95" s="57"/>
      <c r="CJ95" s="79"/>
      <c r="CK95" s="44"/>
      <c r="CL95" s="44"/>
      <c r="CM95" s="44"/>
      <c r="CN95" s="44"/>
      <c r="CO95" s="44"/>
      <c r="CP95" s="57"/>
      <c r="CQ95" s="68"/>
      <c r="CR95" s="44"/>
      <c r="CS95" s="44"/>
      <c r="CT95" s="44"/>
      <c r="CU95" s="44"/>
      <c r="CV95" s="44"/>
      <c r="CW95" s="57"/>
      <c r="CX95" s="68">
        <f t="shared" si="362"/>
        <v>0</v>
      </c>
      <c r="CY95" s="44">
        <f t="shared" si="363"/>
        <v>0</v>
      </c>
      <c r="CZ95" s="44">
        <f t="shared" si="364"/>
        <v>0</v>
      </c>
      <c r="DA95" s="44">
        <f t="shared" si="365"/>
        <v>0</v>
      </c>
      <c r="DB95" s="44">
        <f t="shared" si="366"/>
        <v>0</v>
      </c>
      <c r="DC95" s="44">
        <f t="shared" si="367"/>
        <v>0</v>
      </c>
      <c r="DD95" s="57">
        <f t="shared" si="368"/>
        <v>0</v>
      </c>
      <c r="DE95" s="44">
        <f t="shared" si="355"/>
        <v>0</v>
      </c>
      <c r="DF95" s="44">
        <f t="shared" si="356"/>
        <v>0</v>
      </c>
      <c r="DG95" s="44">
        <f t="shared" si="357"/>
        <v>0</v>
      </c>
      <c r="DH95" s="44">
        <f t="shared" si="358"/>
        <v>0</v>
      </c>
      <c r="DI95" s="44">
        <f t="shared" si="359"/>
        <v>0</v>
      </c>
      <c r="DJ95" s="44">
        <f t="shared" si="360"/>
        <v>0</v>
      </c>
      <c r="DK95" s="44">
        <f t="shared" si="361"/>
        <v>0</v>
      </c>
      <c r="DL95" s="90" t="s">
        <v>443</v>
      </c>
    </row>
    <row r="96" spans="1:116" ht="31.5">
      <c r="A96" s="29" t="s">
        <v>362</v>
      </c>
      <c r="B96" s="30" t="s">
        <v>363</v>
      </c>
      <c r="C96" s="29" t="s">
        <v>448</v>
      </c>
      <c r="D96" s="44"/>
      <c r="E96" s="44"/>
      <c r="F96" s="44"/>
      <c r="G96" s="44"/>
      <c r="H96" s="44"/>
      <c r="I96" s="44"/>
      <c r="J96" s="57"/>
      <c r="K96" s="44"/>
      <c r="L96" s="44"/>
      <c r="M96" s="44"/>
      <c r="N96" s="44"/>
      <c r="O96" s="44"/>
      <c r="P96" s="44"/>
      <c r="Q96" s="57"/>
      <c r="R96" s="79"/>
      <c r="S96" s="44"/>
      <c r="T96" s="44"/>
      <c r="U96" s="44"/>
      <c r="V96" s="44"/>
      <c r="W96" s="44"/>
      <c r="X96" s="57"/>
      <c r="Y96" s="68"/>
      <c r="Z96" s="44"/>
      <c r="AA96" s="44"/>
      <c r="AB96" s="44"/>
      <c r="AC96" s="44"/>
      <c r="AD96" s="44"/>
      <c r="AE96" s="57"/>
      <c r="AF96" s="79"/>
      <c r="AG96" s="44"/>
      <c r="AH96" s="44"/>
      <c r="AI96" s="44"/>
      <c r="AJ96" s="44"/>
      <c r="AK96" s="44"/>
      <c r="AL96" s="57"/>
      <c r="AM96" s="68"/>
      <c r="AN96" s="44"/>
      <c r="AO96" s="44"/>
      <c r="AP96" s="44"/>
      <c r="AQ96" s="44"/>
      <c r="AR96" s="44"/>
      <c r="AS96" s="57"/>
      <c r="AT96" s="79"/>
      <c r="AU96" s="44"/>
      <c r="AV96" s="44"/>
      <c r="AW96" s="44"/>
      <c r="AX96" s="44"/>
      <c r="AY96" s="44"/>
      <c r="AZ96" s="57"/>
      <c r="BA96" s="68"/>
      <c r="BB96" s="44"/>
      <c r="BC96" s="44"/>
      <c r="BD96" s="44"/>
      <c r="BE96" s="44"/>
      <c r="BF96" s="44"/>
      <c r="BG96" s="57"/>
      <c r="BH96" s="79"/>
      <c r="BI96" s="44"/>
      <c r="BJ96" s="44"/>
      <c r="BK96" s="44"/>
      <c r="BL96" s="44"/>
      <c r="BM96" s="44"/>
      <c r="BN96" s="57"/>
      <c r="BO96" s="68"/>
      <c r="BP96" s="44"/>
      <c r="BQ96" s="44"/>
      <c r="BR96" s="44"/>
      <c r="BS96" s="44"/>
      <c r="BT96" s="44"/>
      <c r="BU96" s="57"/>
      <c r="BV96" s="79"/>
      <c r="BW96" s="44"/>
      <c r="BX96" s="44"/>
      <c r="BY96" s="44"/>
      <c r="BZ96" s="44"/>
      <c r="CA96" s="44"/>
      <c r="CB96" s="57"/>
      <c r="CC96" s="68"/>
      <c r="CD96" s="44"/>
      <c r="CE96" s="44"/>
      <c r="CF96" s="44"/>
      <c r="CG96" s="44"/>
      <c r="CH96" s="44"/>
      <c r="CI96" s="57"/>
      <c r="CJ96" s="79"/>
      <c r="CK96" s="44"/>
      <c r="CL96" s="44"/>
      <c r="CM96" s="44"/>
      <c r="CN96" s="44"/>
      <c r="CO96" s="44"/>
      <c r="CP96" s="57"/>
      <c r="CQ96" s="68"/>
      <c r="CR96" s="44"/>
      <c r="CS96" s="44"/>
      <c r="CT96" s="44"/>
      <c r="CU96" s="44"/>
      <c r="CV96" s="44"/>
      <c r="CW96" s="57"/>
      <c r="CX96" s="68">
        <f t="shared" si="362"/>
        <v>0</v>
      </c>
      <c r="CY96" s="44">
        <f t="shared" si="363"/>
        <v>0</v>
      </c>
      <c r="CZ96" s="44">
        <f t="shared" si="364"/>
        <v>0</v>
      </c>
      <c r="DA96" s="44">
        <f t="shared" si="365"/>
        <v>0</v>
      </c>
      <c r="DB96" s="44">
        <f t="shared" si="366"/>
        <v>0</v>
      </c>
      <c r="DC96" s="44">
        <f t="shared" si="367"/>
        <v>0</v>
      </c>
      <c r="DD96" s="57">
        <f t="shared" si="368"/>
        <v>0</v>
      </c>
      <c r="DE96" s="44">
        <f t="shared" si="355"/>
        <v>0</v>
      </c>
      <c r="DF96" s="44">
        <f t="shared" si="356"/>
        <v>0</v>
      </c>
      <c r="DG96" s="44">
        <f t="shared" si="357"/>
        <v>0</v>
      </c>
      <c r="DH96" s="44">
        <f t="shared" si="358"/>
        <v>0</v>
      </c>
      <c r="DI96" s="44">
        <f t="shared" si="359"/>
        <v>0</v>
      </c>
      <c r="DJ96" s="44">
        <f t="shared" si="360"/>
        <v>0</v>
      </c>
      <c r="DK96" s="44">
        <f t="shared" si="361"/>
        <v>0</v>
      </c>
      <c r="DL96" s="90" t="s">
        <v>444</v>
      </c>
    </row>
    <row r="97" spans="1:116" ht="31.5">
      <c r="A97" s="23" t="s">
        <v>102</v>
      </c>
      <c r="B97" s="24" t="s">
        <v>221</v>
      </c>
      <c r="C97" s="23" t="s">
        <v>253</v>
      </c>
      <c r="D97" s="41">
        <f t="shared" ref="D97:Q97" si="369">D98+D112+D125+D130+D137+D143+D144</f>
        <v>2.4</v>
      </c>
      <c r="E97" s="41">
        <f t="shared" si="369"/>
        <v>0</v>
      </c>
      <c r="F97" s="41">
        <f t="shared" si="369"/>
        <v>0</v>
      </c>
      <c r="G97" s="41">
        <f t="shared" si="369"/>
        <v>0</v>
      </c>
      <c r="H97" s="41">
        <f t="shared" si="369"/>
        <v>0</v>
      </c>
      <c r="I97" s="41">
        <f t="shared" si="369"/>
        <v>0</v>
      </c>
      <c r="J97" s="54">
        <f t="shared" si="369"/>
        <v>0</v>
      </c>
      <c r="K97" s="41">
        <f t="shared" si="369"/>
        <v>0</v>
      </c>
      <c r="L97" s="41">
        <f t="shared" si="369"/>
        <v>0</v>
      </c>
      <c r="M97" s="41">
        <f t="shared" si="369"/>
        <v>0</v>
      </c>
      <c r="N97" s="41">
        <f t="shared" si="369"/>
        <v>0</v>
      </c>
      <c r="O97" s="41">
        <f t="shared" si="369"/>
        <v>0</v>
      </c>
      <c r="P97" s="41">
        <f t="shared" si="369"/>
        <v>3.5999999999999996</v>
      </c>
      <c r="Q97" s="54">
        <f t="shared" si="369"/>
        <v>0</v>
      </c>
      <c r="R97" s="76">
        <f t="shared" ref="R97:S97" si="370">R98+R112+R125+R130+R137+R143+R144</f>
        <v>0</v>
      </c>
      <c r="S97" s="41">
        <f t="shared" si="370"/>
        <v>0</v>
      </c>
      <c r="T97" s="41">
        <f t="shared" ref="T97:CA97" si="371">T98+T112+T125+T130+T137+T143+T144</f>
        <v>0</v>
      </c>
      <c r="U97" s="41">
        <f t="shared" si="371"/>
        <v>0</v>
      </c>
      <c r="V97" s="41">
        <f t="shared" si="371"/>
        <v>0</v>
      </c>
      <c r="W97" s="41">
        <f t="shared" si="371"/>
        <v>0</v>
      </c>
      <c r="X97" s="54">
        <f t="shared" si="371"/>
        <v>0</v>
      </c>
      <c r="Y97" s="65">
        <f t="shared" si="371"/>
        <v>0</v>
      </c>
      <c r="Z97" s="41">
        <f t="shared" si="371"/>
        <v>0</v>
      </c>
      <c r="AA97" s="41">
        <f t="shared" si="371"/>
        <v>0</v>
      </c>
      <c r="AB97" s="41">
        <f t="shared" si="371"/>
        <v>0</v>
      </c>
      <c r="AC97" s="41">
        <f t="shared" si="371"/>
        <v>0</v>
      </c>
      <c r="AD97" s="41">
        <f t="shared" si="371"/>
        <v>0</v>
      </c>
      <c r="AE97" s="54">
        <f t="shared" si="371"/>
        <v>0</v>
      </c>
      <c r="AF97" s="76">
        <f t="shared" si="371"/>
        <v>1.2</v>
      </c>
      <c r="AG97" s="41">
        <f t="shared" si="371"/>
        <v>0</v>
      </c>
      <c r="AH97" s="41">
        <f t="shared" si="371"/>
        <v>0</v>
      </c>
      <c r="AI97" s="41">
        <f t="shared" si="371"/>
        <v>0</v>
      </c>
      <c r="AJ97" s="41">
        <f t="shared" si="371"/>
        <v>0</v>
      </c>
      <c r="AK97" s="41">
        <f t="shared" si="371"/>
        <v>0</v>
      </c>
      <c r="AL97" s="54">
        <f t="shared" si="371"/>
        <v>0</v>
      </c>
      <c r="AM97" s="65">
        <f t="shared" si="371"/>
        <v>0</v>
      </c>
      <c r="AN97" s="41">
        <f t="shared" si="371"/>
        <v>0</v>
      </c>
      <c r="AO97" s="41">
        <f t="shared" si="371"/>
        <v>0</v>
      </c>
      <c r="AP97" s="41">
        <f t="shared" si="371"/>
        <v>0</v>
      </c>
      <c r="AQ97" s="41">
        <f t="shared" si="371"/>
        <v>0</v>
      </c>
      <c r="AR97" s="41">
        <f t="shared" si="371"/>
        <v>1.2</v>
      </c>
      <c r="AS97" s="54">
        <f t="shared" si="371"/>
        <v>0</v>
      </c>
      <c r="AT97" s="76">
        <f t="shared" si="371"/>
        <v>1.2</v>
      </c>
      <c r="AU97" s="41">
        <f t="shared" si="371"/>
        <v>0</v>
      </c>
      <c r="AV97" s="41">
        <f t="shared" si="371"/>
        <v>0</v>
      </c>
      <c r="AW97" s="41">
        <f t="shared" si="371"/>
        <v>0</v>
      </c>
      <c r="AX97" s="41">
        <f t="shared" si="371"/>
        <v>0</v>
      </c>
      <c r="AY97" s="41">
        <f t="shared" si="371"/>
        <v>0</v>
      </c>
      <c r="AZ97" s="54">
        <f t="shared" si="371"/>
        <v>0</v>
      </c>
      <c r="BA97" s="65">
        <f t="shared" si="371"/>
        <v>0</v>
      </c>
      <c r="BB97" s="41">
        <f t="shared" si="371"/>
        <v>0</v>
      </c>
      <c r="BC97" s="41">
        <f t="shared" si="371"/>
        <v>0</v>
      </c>
      <c r="BD97" s="41">
        <f t="shared" si="371"/>
        <v>0</v>
      </c>
      <c r="BE97" s="41">
        <f t="shared" si="371"/>
        <v>0</v>
      </c>
      <c r="BF97" s="41">
        <f t="shared" si="371"/>
        <v>1.2</v>
      </c>
      <c r="BG97" s="54">
        <f t="shared" si="371"/>
        <v>0</v>
      </c>
      <c r="BH97" s="76">
        <f t="shared" si="371"/>
        <v>0</v>
      </c>
      <c r="BI97" s="41">
        <f t="shared" si="371"/>
        <v>0</v>
      </c>
      <c r="BJ97" s="41">
        <f t="shared" si="371"/>
        <v>0</v>
      </c>
      <c r="BK97" s="41">
        <f t="shared" si="371"/>
        <v>0</v>
      </c>
      <c r="BL97" s="41">
        <f t="shared" si="371"/>
        <v>0</v>
      </c>
      <c r="BM97" s="41">
        <f t="shared" si="371"/>
        <v>0</v>
      </c>
      <c r="BN97" s="54">
        <f t="shared" si="371"/>
        <v>0</v>
      </c>
      <c r="BO97" s="65">
        <f t="shared" si="371"/>
        <v>0</v>
      </c>
      <c r="BP97" s="41">
        <f t="shared" si="371"/>
        <v>0</v>
      </c>
      <c r="BQ97" s="41">
        <f t="shared" si="371"/>
        <v>0</v>
      </c>
      <c r="BR97" s="41">
        <f t="shared" si="371"/>
        <v>0</v>
      </c>
      <c r="BS97" s="41">
        <f t="shared" si="371"/>
        <v>0</v>
      </c>
      <c r="BT97" s="41">
        <f t="shared" si="371"/>
        <v>1.2</v>
      </c>
      <c r="BU97" s="54">
        <f t="shared" si="371"/>
        <v>0</v>
      </c>
      <c r="BV97" s="76">
        <f t="shared" si="371"/>
        <v>0</v>
      </c>
      <c r="BW97" s="41">
        <f t="shared" si="371"/>
        <v>0</v>
      </c>
      <c r="BX97" s="41">
        <f t="shared" si="371"/>
        <v>0</v>
      </c>
      <c r="BY97" s="41">
        <f t="shared" si="371"/>
        <v>0</v>
      </c>
      <c r="BZ97" s="41">
        <f t="shared" si="371"/>
        <v>0</v>
      </c>
      <c r="CA97" s="41">
        <f t="shared" si="371"/>
        <v>0</v>
      </c>
      <c r="CB97" s="54">
        <f t="shared" ref="CB97:DD97" si="372">CB98+CB112+CB125+CB130+CB137+CB143+CB144</f>
        <v>0</v>
      </c>
      <c r="CC97" s="65">
        <f t="shared" si="372"/>
        <v>0</v>
      </c>
      <c r="CD97" s="41">
        <f t="shared" si="372"/>
        <v>0</v>
      </c>
      <c r="CE97" s="41">
        <f t="shared" si="372"/>
        <v>0</v>
      </c>
      <c r="CF97" s="41">
        <f t="shared" si="372"/>
        <v>0</v>
      </c>
      <c r="CG97" s="41">
        <f t="shared" si="372"/>
        <v>0</v>
      </c>
      <c r="CH97" s="41">
        <f t="shared" si="372"/>
        <v>0</v>
      </c>
      <c r="CI97" s="54">
        <f t="shared" si="372"/>
        <v>0</v>
      </c>
      <c r="CJ97" s="76">
        <f t="shared" si="372"/>
        <v>0</v>
      </c>
      <c r="CK97" s="41">
        <f t="shared" si="372"/>
        <v>0</v>
      </c>
      <c r="CL97" s="41">
        <f t="shared" si="372"/>
        <v>0</v>
      </c>
      <c r="CM97" s="41">
        <f t="shared" si="372"/>
        <v>0</v>
      </c>
      <c r="CN97" s="41">
        <f t="shared" si="372"/>
        <v>0</v>
      </c>
      <c r="CO97" s="41">
        <f t="shared" si="372"/>
        <v>0</v>
      </c>
      <c r="CP97" s="54">
        <f t="shared" si="372"/>
        <v>0</v>
      </c>
      <c r="CQ97" s="65">
        <f t="shared" si="372"/>
        <v>0</v>
      </c>
      <c r="CR97" s="41">
        <f t="shared" si="372"/>
        <v>0</v>
      </c>
      <c r="CS97" s="41">
        <f t="shared" si="372"/>
        <v>0</v>
      </c>
      <c r="CT97" s="41">
        <f t="shared" si="372"/>
        <v>0</v>
      </c>
      <c r="CU97" s="41">
        <f t="shared" si="372"/>
        <v>0</v>
      </c>
      <c r="CV97" s="41">
        <f t="shared" si="372"/>
        <v>0</v>
      </c>
      <c r="CW97" s="54">
        <f t="shared" si="372"/>
        <v>0</v>
      </c>
      <c r="CX97" s="65">
        <f t="shared" si="372"/>
        <v>2.4</v>
      </c>
      <c r="CY97" s="41">
        <f t="shared" si="372"/>
        <v>0</v>
      </c>
      <c r="CZ97" s="41">
        <f t="shared" si="372"/>
        <v>0</v>
      </c>
      <c r="DA97" s="41">
        <f t="shared" si="372"/>
        <v>0</v>
      </c>
      <c r="DB97" s="41">
        <f t="shared" si="372"/>
        <v>0</v>
      </c>
      <c r="DC97" s="41">
        <f t="shared" si="372"/>
        <v>0</v>
      </c>
      <c r="DD97" s="54">
        <f t="shared" si="372"/>
        <v>0</v>
      </c>
      <c r="DE97" s="41">
        <f t="shared" ref="DE97:DK97" si="373">DE98+DE112+DE125+DE130+DE137+DE143+DE144</f>
        <v>0</v>
      </c>
      <c r="DF97" s="41">
        <f t="shared" si="373"/>
        <v>0</v>
      </c>
      <c r="DG97" s="41">
        <f t="shared" si="373"/>
        <v>0</v>
      </c>
      <c r="DH97" s="41">
        <f t="shared" si="373"/>
        <v>0</v>
      </c>
      <c r="DI97" s="41">
        <f t="shared" si="373"/>
        <v>0</v>
      </c>
      <c r="DJ97" s="41">
        <f t="shared" si="373"/>
        <v>3.5999999999999996</v>
      </c>
      <c r="DK97" s="41">
        <f t="shared" si="373"/>
        <v>0</v>
      </c>
      <c r="DL97" s="91" t="s">
        <v>254</v>
      </c>
    </row>
    <row r="98" spans="1:116" ht="15.75" hidden="1" customHeight="1">
      <c r="A98" s="23" t="s">
        <v>103</v>
      </c>
      <c r="B98" s="24" t="s">
        <v>222</v>
      </c>
      <c r="C98" s="23" t="s">
        <v>253</v>
      </c>
      <c r="D98" s="41">
        <f t="shared" ref="D98:Q98" si="374">D99+D102+D105+D111</f>
        <v>0</v>
      </c>
      <c r="E98" s="41">
        <f t="shared" si="374"/>
        <v>0</v>
      </c>
      <c r="F98" s="41">
        <f t="shared" si="374"/>
        <v>0</v>
      </c>
      <c r="G98" s="41">
        <f t="shared" si="374"/>
        <v>0</v>
      </c>
      <c r="H98" s="41">
        <f t="shared" si="374"/>
        <v>0</v>
      </c>
      <c r="I98" s="41">
        <f t="shared" si="374"/>
        <v>0</v>
      </c>
      <c r="J98" s="54">
        <f t="shared" si="374"/>
        <v>0</v>
      </c>
      <c r="K98" s="41">
        <f t="shared" si="374"/>
        <v>0</v>
      </c>
      <c r="L98" s="41">
        <f t="shared" si="374"/>
        <v>0</v>
      </c>
      <c r="M98" s="41">
        <f t="shared" si="374"/>
        <v>0</v>
      </c>
      <c r="N98" s="41">
        <f t="shared" si="374"/>
        <v>0</v>
      </c>
      <c r="O98" s="41">
        <f t="shared" si="374"/>
        <v>0</v>
      </c>
      <c r="P98" s="41">
        <f t="shared" si="374"/>
        <v>0</v>
      </c>
      <c r="Q98" s="54">
        <f t="shared" si="374"/>
        <v>0</v>
      </c>
      <c r="R98" s="76">
        <f t="shared" ref="R98:S98" si="375">R99+R102+R105+R111</f>
        <v>0</v>
      </c>
      <c r="S98" s="41">
        <f t="shared" si="375"/>
        <v>0</v>
      </c>
      <c r="T98" s="41">
        <f t="shared" ref="T98:CA98" si="376">T99+T102+T105+T111</f>
        <v>0</v>
      </c>
      <c r="U98" s="41">
        <f t="shared" si="376"/>
        <v>0</v>
      </c>
      <c r="V98" s="41">
        <f t="shared" si="376"/>
        <v>0</v>
      </c>
      <c r="W98" s="41">
        <f t="shared" si="376"/>
        <v>0</v>
      </c>
      <c r="X98" s="54">
        <f t="shared" si="376"/>
        <v>0</v>
      </c>
      <c r="Y98" s="65">
        <f t="shared" si="376"/>
        <v>0</v>
      </c>
      <c r="Z98" s="41">
        <f t="shared" si="376"/>
        <v>0</v>
      </c>
      <c r="AA98" s="41">
        <f t="shared" si="376"/>
        <v>0</v>
      </c>
      <c r="AB98" s="41">
        <f t="shared" si="376"/>
        <v>0</v>
      </c>
      <c r="AC98" s="41">
        <f t="shared" si="376"/>
        <v>0</v>
      </c>
      <c r="AD98" s="41">
        <f t="shared" si="376"/>
        <v>0</v>
      </c>
      <c r="AE98" s="54">
        <f t="shared" si="376"/>
        <v>0</v>
      </c>
      <c r="AF98" s="76">
        <f t="shared" si="376"/>
        <v>0</v>
      </c>
      <c r="AG98" s="41">
        <f t="shared" si="376"/>
        <v>0</v>
      </c>
      <c r="AH98" s="41">
        <f t="shared" si="376"/>
        <v>0</v>
      </c>
      <c r="AI98" s="41">
        <f t="shared" si="376"/>
        <v>0</v>
      </c>
      <c r="AJ98" s="41">
        <f t="shared" si="376"/>
        <v>0</v>
      </c>
      <c r="AK98" s="41">
        <f t="shared" si="376"/>
        <v>0</v>
      </c>
      <c r="AL98" s="54">
        <f t="shared" si="376"/>
        <v>0</v>
      </c>
      <c r="AM98" s="65">
        <f t="shared" si="376"/>
        <v>0</v>
      </c>
      <c r="AN98" s="41">
        <f t="shared" si="376"/>
        <v>0</v>
      </c>
      <c r="AO98" s="41">
        <f t="shared" si="376"/>
        <v>0</v>
      </c>
      <c r="AP98" s="41">
        <f t="shared" si="376"/>
        <v>0</v>
      </c>
      <c r="AQ98" s="41">
        <f t="shared" si="376"/>
        <v>0</v>
      </c>
      <c r="AR98" s="41">
        <f t="shared" si="376"/>
        <v>0</v>
      </c>
      <c r="AS98" s="54">
        <f t="shared" si="376"/>
        <v>0</v>
      </c>
      <c r="AT98" s="76">
        <f t="shared" si="376"/>
        <v>0</v>
      </c>
      <c r="AU98" s="41">
        <f t="shared" si="376"/>
        <v>0</v>
      </c>
      <c r="AV98" s="41">
        <f t="shared" si="376"/>
        <v>0</v>
      </c>
      <c r="AW98" s="41">
        <f t="shared" si="376"/>
        <v>0</v>
      </c>
      <c r="AX98" s="41">
        <f t="shared" si="376"/>
        <v>0</v>
      </c>
      <c r="AY98" s="41">
        <f t="shared" si="376"/>
        <v>0</v>
      </c>
      <c r="AZ98" s="54">
        <f t="shared" si="376"/>
        <v>0</v>
      </c>
      <c r="BA98" s="65">
        <f t="shared" si="376"/>
        <v>0</v>
      </c>
      <c r="BB98" s="41">
        <f t="shared" si="376"/>
        <v>0</v>
      </c>
      <c r="BC98" s="41">
        <f t="shared" si="376"/>
        <v>0</v>
      </c>
      <c r="BD98" s="41">
        <f t="shared" si="376"/>
        <v>0</v>
      </c>
      <c r="BE98" s="41">
        <f t="shared" si="376"/>
        <v>0</v>
      </c>
      <c r="BF98" s="41">
        <f t="shared" si="376"/>
        <v>0</v>
      </c>
      <c r="BG98" s="54">
        <f t="shared" si="376"/>
        <v>0</v>
      </c>
      <c r="BH98" s="76">
        <f t="shared" si="376"/>
        <v>0</v>
      </c>
      <c r="BI98" s="41">
        <f t="shared" si="376"/>
        <v>0</v>
      </c>
      <c r="BJ98" s="41">
        <f t="shared" si="376"/>
        <v>0</v>
      </c>
      <c r="BK98" s="41">
        <f t="shared" si="376"/>
        <v>0</v>
      </c>
      <c r="BL98" s="41">
        <f t="shared" si="376"/>
        <v>0</v>
      </c>
      <c r="BM98" s="41">
        <f t="shared" si="376"/>
        <v>0</v>
      </c>
      <c r="BN98" s="54">
        <f t="shared" si="376"/>
        <v>0</v>
      </c>
      <c r="BO98" s="65">
        <f t="shared" si="376"/>
        <v>0</v>
      </c>
      <c r="BP98" s="41">
        <f t="shared" si="376"/>
        <v>0</v>
      </c>
      <c r="BQ98" s="41">
        <f t="shared" si="376"/>
        <v>0</v>
      </c>
      <c r="BR98" s="41">
        <f t="shared" si="376"/>
        <v>0</v>
      </c>
      <c r="BS98" s="41">
        <f t="shared" si="376"/>
        <v>0</v>
      </c>
      <c r="BT98" s="41">
        <f t="shared" si="376"/>
        <v>0</v>
      </c>
      <c r="BU98" s="54">
        <f t="shared" si="376"/>
        <v>0</v>
      </c>
      <c r="BV98" s="76">
        <f t="shared" si="376"/>
        <v>0</v>
      </c>
      <c r="BW98" s="41">
        <f t="shared" si="376"/>
        <v>0</v>
      </c>
      <c r="BX98" s="41">
        <f t="shared" si="376"/>
        <v>0</v>
      </c>
      <c r="BY98" s="41">
        <f t="shared" si="376"/>
        <v>0</v>
      </c>
      <c r="BZ98" s="41">
        <f t="shared" si="376"/>
        <v>0</v>
      </c>
      <c r="CA98" s="41">
        <f t="shared" si="376"/>
        <v>0</v>
      </c>
      <c r="CB98" s="54">
        <f t="shared" ref="CB98:DD98" si="377">CB99+CB102+CB105+CB111</f>
        <v>0</v>
      </c>
      <c r="CC98" s="65">
        <f t="shared" si="377"/>
        <v>0</v>
      </c>
      <c r="CD98" s="41">
        <f t="shared" si="377"/>
        <v>0</v>
      </c>
      <c r="CE98" s="41">
        <f t="shared" si="377"/>
        <v>0</v>
      </c>
      <c r="CF98" s="41">
        <f t="shared" si="377"/>
        <v>0</v>
      </c>
      <c r="CG98" s="41">
        <f t="shared" si="377"/>
        <v>0</v>
      </c>
      <c r="CH98" s="41">
        <f t="shared" si="377"/>
        <v>0</v>
      </c>
      <c r="CI98" s="54">
        <f t="shared" si="377"/>
        <v>0</v>
      </c>
      <c r="CJ98" s="76">
        <f t="shared" si="377"/>
        <v>0</v>
      </c>
      <c r="CK98" s="41">
        <f t="shared" si="377"/>
        <v>0</v>
      </c>
      <c r="CL98" s="41">
        <f t="shared" si="377"/>
        <v>0</v>
      </c>
      <c r="CM98" s="41">
        <f t="shared" si="377"/>
        <v>0</v>
      </c>
      <c r="CN98" s="41">
        <f t="shared" si="377"/>
        <v>0</v>
      </c>
      <c r="CO98" s="41">
        <f t="shared" si="377"/>
        <v>0</v>
      </c>
      <c r="CP98" s="54">
        <f t="shared" si="377"/>
        <v>0</v>
      </c>
      <c r="CQ98" s="65">
        <f t="shared" si="377"/>
        <v>0</v>
      </c>
      <c r="CR98" s="41">
        <f t="shared" si="377"/>
        <v>0</v>
      </c>
      <c r="CS98" s="41">
        <f t="shared" si="377"/>
        <v>0</v>
      </c>
      <c r="CT98" s="41">
        <f t="shared" si="377"/>
        <v>0</v>
      </c>
      <c r="CU98" s="41">
        <f t="shared" si="377"/>
        <v>0</v>
      </c>
      <c r="CV98" s="41">
        <f t="shared" si="377"/>
        <v>0</v>
      </c>
      <c r="CW98" s="54">
        <f t="shared" si="377"/>
        <v>0</v>
      </c>
      <c r="CX98" s="65">
        <f t="shared" si="377"/>
        <v>0</v>
      </c>
      <c r="CY98" s="41">
        <f t="shared" si="377"/>
        <v>0</v>
      </c>
      <c r="CZ98" s="41">
        <f t="shared" si="377"/>
        <v>0</v>
      </c>
      <c r="DA98" s="41">
        <f t="shared" si="377"/>
        <v>0</v>
      </c>
      <c r="DB98" s="41">
        <f t="shared" si="377"/>
        <v>0</v>
      </c>
      <c r="DC98" s="41">
        <f t="shared" si="377"/>
        <v>0</v>
      </c>
      <c r="DD98" s="54">
        <f t="shared" si="377"/>
        <v>0</v>
      </c>
      <c r="DE98" s="41">
        <f t="shared" ref="DE98:DK98" si="378">DE99+DE102+DE105+DE111</f>
        <v>0</v>
      </c>
      <c r="DF98" s="41">
        <f t="shared" si="378"/>
        <v>0</v>
      </c>
      <c r="DG98" s="41">
        <f t="shared" si="378"/>
        <v>0</v>
      </c>
      <c r="DH98" s="41">
        <f t="shared" si="378"/>
        <v>0</v>
      </c>
      <c r="DI98" s="41">
        <f t="shared" si="378"/>
        <v>0</v>
      </c>
      <c r="DJ98" s="41">
        <f t="shared" si="378"/>
        <v>0</v>
      </c>
      <c r="DK98" s="41">
        <f t="shared" si="378"/>
        <v>0</v>
      </c>
      <c r="DL98" s="91" t="s">
        <v>254</v>
      </c>
    </row>
    <row r="99" spans="1:116" ht="63" hidden="1" customHeight="1">
      <c r="A99" s="23" t="s">
        <v>104</v>
      </c>
      <c r="B99" s="24" t="s">
        <v>223</v>
      </c>
      <c r="C99" s="23" t="s">
        <v>253</v>
      </c>
      <c r="D99" s="41">
        <f t="shared" ref="D99:Q99" si="379">D100+D101</f>
        <v>0</v>
      </c>
      <c r="E99" s="41">
        <f t="shared" si="379"/>
        <v>0</v>
      </c>
      <c r="F99" s="41">
        <f t="shared" si="379"/>
        <v>0</v>
      </c>
      <c r="G99" s="41">
        <f t="shared" si="379"/>
        <v>0</v>
      </c>
      <c r="H99" s="41">
        <f t="shared" si="379"/>
        <v>0</v>
      </c>
      <c r="I99" s="41">
        <f t="shared" si="379"/>
        <v>0</v>
      </c>
      <c r="J99" s="54">
        <f t="shared" si="379"/>
        <v>0</v>
      </c>
      <c r="K99" s="41">
        <f t="shared" si="379"/>
        <v>0</v>
      </c>
      <c r="L99" s="41">
        <f t="shared" si="379"/>
        <v>0</v>
      </c>
      <c r="M99" s="41">
        <f t="shared" si="379"/>
        <v>0</v>
      </c>
      <c r="N99" s="41">
        <f t="shared" si="379"/>
        <v>0</v>
      </c>
      <c r="O99" s="41">
        <f t="shared" si="379"/>
        <v>0</v>
      </c>
      <c r="P99" s="41">
        <f t="shared" si="379"/>
        <v>0</v>
      </c>
      <c r="Q99" s="54">
        <f t="shared" si="379"/>
        <v>0</v>
      </c>
      <c r="R99" s="76">
        <f t="shared" ref="R99:S99" si="380">R100+R101</f>
        <v>0</v>
      </c>
      <c r="S99" s="41">
        <f t="shared" si="380"/>
        <v>0</v>
      </c>
      <c r="T99" s="41">
        <f t="shared" ref="T99:CA99" si="381">T100+T101</f>
        <v>0</v>
      </c>
      <c r="U99" s="41">
        <f t="shared" si="381"/>
        <v>0</v>
      </c>
      <c r="V99" s="41">
        <f t="shared" si="381"/>
        <v>0</v>
      </c>
      <c r="W99" s="41">
        <f t="shared" si="381"/>
        <v>0</v>
      </c>
      <c r="X99" s="54">
        <f t="shared" si="381"/>
        <v>0</v>
      </c>
      <c r="Y99" s="65">
        <f t="shared" si="381"/>
        <v>0</v>
      </c>
      <c r="Z99" s="41">
        <f t="shared" si="381"/>
        <v>0</v>
      </c>
      <c r="AA99" s="41">
        <f t="shared" si="381"/>
        <v>0</v>
      </c>
      <c r="AB99" s="41">
        <f t="shared" si="381"/>
        <v>0</v>
      </c>
      <c r="AC99" s="41">
        <f t="shared" si="381"/>
        <v>0</v>
      </c>
      <c r="AD99" s="41">
        <f t="shared" si="381"/>
        <v>0</v>
      </c>
      <c r="AE99" s="54">
        <f t="shared" si="381"/>
        <v>0</v>
      </c>
      <c r="AF99" s="76">
        <f t="shared" si="381"/>
        <v>0</v>
      </c>
      <c r="AG99" s="41">
        <f t="shared" si="381"/>
        <v>0</v>
      </c>
      <c r="AH99" s="41">
        <f t="shared" si="381"/>
        <v>0</v>
      </c>
      <c r="AI99" s="41">
        <f t="shared" si="381"/>
        <v>0</v>
      </c>
      <c r="AJ99" s="41">
        <f t="shared" si="381"/>
        <v>0</v>
      </c>
      <c r="AK99" s="41">
        <f t="shared" si="381"/>
        <v>0</v>
      </c>
      <c r="AL99" s="54">
        <f t="shared" si="381"/>
        <v>0</v>
      </c>
      <c r="AM99" s="65">
        <f t="shared" si="381"/>
        <v>0</v>
      </c>
      <c r="AN99" s="41">
        <f t="shared" si="381"/>
        <v>0</v>
      </c>
      <c r="AO99" s="41">
        <f t="shared" si="381"/>
        <v>0</v>
      </c>
      <c r="AP99" s="41">
        <f t="shared" si="381"/>
        <v>0</v>
      </c>
      <c r="AQ99" s="41">
        <f t="shared" si="381"/>
        <v>0</v>
      </c>
      <c r="AR99" s="41">
        <f t="shared" si="381"/>
        <v>0</v>
      </c>
      <c r="AS99" s="54">
        <f t="shared" si="381"/>
        <v>0</v>
      </c>
      <c r="AT99" s="76">
        <f t="shared" si="381"/>
        <v>0</v>
      </c>
      <c r="AU99" s="41">
        <f t="shared" si="381"/>
        <v>0</v>
      </c>
      <c r="AV99" s="41">
        <f t="shared" si="381"/>
        <v>0</v>
      </c>
      <c r="AW99" s="41">
        <f t="shared" si="381"/>
        <v>0</v>
      </c>
      <c r="AX99" s="41">
        <f t="shared" si="381"/>
        <v>0</v>
      </c>
      <c r="AY99" s="41">
        <f t="shared" si="381"/>
        <v>0</v>
      </c>
      <c r="AZ99" s="54">
        <f t="shared" si="381"/>
        <v>0</v>
      </c>
      <c r="BA99" s="65">
        <f t="shared" si="381"/>
        <v>0</v>
      </c>
      <c r="BB99" s="41">
        <f t="shared" si="381"/>
        <v>0</v>
      </c>
      <c r="BC99" s="41">
        <f t="shared" si="381"/>
        <v>0</v>
      </c>
      <c r="BD99" s="41">
        <f t="shared" si="381"/>
        <v>0</v>
      </c>
      <c r="BE99" s="41">
        <f t="shared" si="381"/>
        <v>0</v>
      </c>
      <c r="BF99" s="41">
        <f t="shared" si="381"/>
        <v>0</v>
      </c>
      <c r="BG99" s="54">
        <f t="shared" si="381"/>
        <v>0</v>
      </c>
      <c r="BH99" s="76">
        <f t="shared" si="381"/>
        <v>0</v>
      </c>
      <c r="BI99" s="41">
        <f t="shared" si="381"/>
        <v>0</v>
      </c>
      <c r="BJ99" s="41">
        <f t="shared" si="381"/>
        <v>0</v>
      </c>
      <c r="BK99" s="41">
        <f t="shared" si="381"/>
        <v>0</v>
      </c>
      <c r="BL99" s="41">
        <f t="shared" si="381"/>
        <v>0</v>
      </c>
      <c r="BM99" s="41">
        <f t="shared" si="381"/>
        <v>0</v>
      </c>
      <c r="BN99" s="54">
        <f t="shared" si="381"/>
        <v>0</v>
      </c>
      <c r="BO99" s="65">
        <f t="shared" si="381"/>
        <v>0</v>
      </c>
      <c r="BP99" s="41">
        <f t="shared" si="381"/>
        <v>0</v>
      </c>
      <c r="BQ99" s="41">
        <f t="shared" si="381"/>
        <v>0</v>
      </c>
      <c r="BR99" s="41">
        <f t="shared" si="381"/>
        <v>0</v>
      </c>
      <c r="BS99" s="41">
        <f t="shared" si="381"/>
        <v>0</v>
      </c>
      <c r="BT99" s="41">
        <f t="shared" si="381"/>
        <v>0</v>
      </c>
      <c r="BU99" s="54">
        <f t="shared" si="381"/>
        <v>0</v>
      </c>
      <c r="BV99" s="76">
        <f t="shared" si="381"/>
        <v>0</v>
      </c>
      <c r="BW99" s="41">
        <f t="shared" si="381"/>
        <v>0</v>
      </c>
      <c r="BX99" s="41">
        <f t="shared" si="381"/>
        <v>0</v>
      </c>
      <c r="BY99" s="41">
        <f t="shared" si="381"/>
        <v>0</v>
      </c>
      <c r="BZ99" s="41">
        <f t="shared" si="381"/>
        <v>0</v>
      </c>
      <c r="CA99" s="41">
        <f t="shared" si="381"/>
        <v>0</v>
      </c>
      <c r="CB99" s="54">
        <f t="shared" ref="CB99:DD99" si="382">CB100+CB101</f>
        <v>0</v>
      </c>
      <c r="CC99" s="65">
        <f t="shared" si="382"/>
        <v>0</v>
      </c>
      <c r="CD99" s="41">
        <f t="shared" si="382"/>
        <v>0</v>
      </c>
      <c r="CE99" s="41">
        <f t="shared" si="382"/>
        <v>0</v>
      </c>
      <c r="CF99" s="41">
        <f t="shared" si="382"/>
        <v>0</v>
      </c>
      <c r="CG99" s="41">
        <f t="shared" si="382"/>
        <v>0</v>
      </c>
      <c r="CH99" s="41">
        <f t="shared" si="382"/>
        <v>0</v>
      </c>
      <c r="CI99" s="54">
        <f t="shared" si="382"/>
        <v>0</v>
      </c>
      <c r="CJ99" s="76">
        <f t="shared" si="382"/>
        <v>0</v>
      </c>
      <c r="CK99" s="41">
        <f t="shared" si="382"/>
        <v>0</v>
      </c>
      <c r="CL99" s="41">
        <f t="shared" si="382"/>
        <v>0</v>
      </c>
      <c r="CM99" s="41">
        <f t="shared" si="382"/>
        <v>0</v>
      </c>
      <c r="CN99" s="41">
        <f t="shared" si="382"/>
        <v>0</v>
      </c>
      <c r="CO99" s="41">
        <f t="shared" si="382"/>
        <v>0</v>
      </c>
      <c r="CP99" s="54">
        <f t="shared" si="382"/>
        <v>0</v>
      </c>
      <c r="CQ99" s="65">
        <f t="shared" si="382"/>
        <v>0</v>
      </c>
      <c r="CR99" s="41">
        <f t="shared" si="382"/>
        <v>0</v>
      </c>
      <c r="CS99" s="41">
        <f t="shared" si="382"/>
        <v>0</v>
      </c>
      <c r="CT99" s="41">
        <f t="shared" si="382"/>
        <v>0</v>
      </c>
      <c r="CU99" s="41">
        <f t="shared" si="382"/>
        <v>0</v>
      </c>
      <c r="CV99" s="41">
        <f t="shared" si="382"/>
        <v>0</v>
      </c>
      <c r="CW99" s="54">
        <f t="shared" si="382"/>
        <v>0</v>
      </c>
      <c r="CX99" s="65">
        <f t="shared" si="382"/>
        <v>0</v>
      </c>
      <c r="CY99" s="41">
        <f t="shared" si="382"/>
        <v>0</v>
      </c>
      <c r="CZ99" s="41">
        <f t="shared" si="382"/>
        <v>0</v>
      </c>
      <c r="DA99" s="41">
        <f t="shared" si="382"/>
        <v>0</v>
      </c>
      <c r="DB99" s="41">
        <f t="shared" si="382"/>
        <v>0</v>
      </c>
      <c r="DC99" s="41">
        <f t="shared" si="382"/>
        <v>0</v>
      </c>
      <c r="DD99" s="54">
        <f t="shared" si="382"/>
        <v>0</v>
      </c>
      <c r="DE99" s="41">
        <f t="shared" ref="DE99:DK99" si="383">DE100+DE101</f>
        <v>0</v>
      </c>
      <c r="DF99" s="41">
        <f t="shared" si="383"/>
        <v>0</v>
      </c>
      <c r="DG99" s="41">
        <f t="shared" si="383"/>
        <v>0</v>
      </c>
      <c r="DH99" s="41">
        <f t="shared" si="383"/>
        <v>0</v>
      </c>
      <c r="DI99" s="41">
        <f t="shared" si="383"/>
        <v>0</v>
      </c>
      <c r="DJ99" s="41">
        <f t="shared" si="383"/>
        <v>0</v>
      </c>
      <c r="DK99" s="41">
        <f t="shared" si="383"/>
        <v>0</v>
      </c>
      <c r="DL99" s="91" t="s">
        <v>254</v>
      </c>
    </row>
    <row r="100" spans="1:116" ht="31.5" hidden="1" customHeight="1">
      <c r="A100" s="23" t="s">
        <v>151</v>
      </c>
      <c r="B100" s="32" t="s">
        <v>224</v>
      </c>
      <c r="C100" s="23" t="s">
        <v>253</v>
      </c>
      <c r="D100" s="41"/>
      <c r="E100" s="41"/>
      <c r="F100" s="41"/>
      <c r="G100" s="41"/>
      <c r="H100" s="41"/>
      <c r="I100" s="41"/>
      <c r="J100" s="54"/>
      <c r="K100" s="41"/>
      <c r="L100" s="41"/>
      <c r="M100" s="41"/>
      <c r="N100" s="41"/>
      <c r="O100" s="41"/>
      <c r="P100" s="41"/>
      <c r="Q100" s="54"/>
      <c r="R100" s="76"/>
      <c r="S100" s="41"/>
      <c r="T100" s="41"/>
      <c r="U100" s="41"/>
      <c r="V100" s="41"/>
      <c r="W100" s="41"/>
      <c r="X100" s="54"/>
      <c r="Y100" s="65"/>
      <c r="Z100" s="41"/>
      <c r="AA100" s="41"/>
      <c r="AB100" s="41"/>
      <c r="AC100" s="41"/>
      <c r="AD100" s="41"/>
      <c r="AE100" s="54"/>
      <c r="AF100" s="76"/>
      <c r="AG100" s="41"/>
      <c r="AH100" s="41"/>
      <c r="AI100" s="41"/>
      <c r="AJ100" s="41"/>
      <c r="AK100" s="41"/>
      <c r="AL100" s="54"/>
      <c r="AM100" s="65"/>
      <c r="AN100" s="41"/>
      <c r="AO100" s="41"/>
      <c r="AP100" s="41"/>
      <c r="AQ100" s="41"/>
      <c r="AR100" s="41"/>
      <c r="AS100" s="54"/>
      <c r="AT100" s="76"/>
      <c r="AU100" s="41"/>
      <c r="AV100" s="41"/>
      <c r="AW100" s="41"/>
      <c r="AX100" s="41"/>
      <c r="AY100" s="41"/>
      <c r="AZ100" s="54"/>
      <c r="BA100" s="65"/>
      <c r="BB100" s="41"/>
      <c r="BC100" s="41"/>
      <c r="BD100" s="41"/>
      <c r="BE100" s="41"/>
      <c r="BF100" s="41"/>
      <c r="BG100" s="54"/>
      <c r="BH100" s="76"/>
      <c r="BI100" s="41"/>
      <c r="BJ100" s="41"/>
      <c r="BK100" s="41"/>
      <c r="BL100" s="41"/>
      <c r="BM100" s="41"/>
      <c r="BN100" s="54"/>
      <c r="BO100" s="65"/>
      <c r="BP100" s="41"/>
      <c r="BQ100" s="41"/>
      <c r="BR100" s="41"/>
      <c r="BS100" s="41"/>
      <c r="BT100" s="41"/>
      <c r="BU100" s="54"/>
      <c r="BV100" s="76"/>
      <c r="BW100" s="41"/>
      <c r="BX100" s="41"/>
      <c r="BY100" s="41"/>
      <c r="BZ100" s="41"/>
      <c r="CA100" s="41"/>
      <c r="CB100" s="54"/>
      <c r="CC100" s="65"/>
      <c r="CD100" s="41"/>
      <c r="CE100" s="41"/>
      <c r="CF100" s="41"/>
      <c r="CG100" s="41"/>
      <c r="CH100" s="41"/>
      <c r="CI100" s="54"/>
      <c r="CJ100" s="76"/>
      <c r="CK100" s="41"/>
      <c r="CL100" s="41"/>
      <c r="CM100" s="41"/>
      <c r="CN100" s="41"/>
      <c r="CO100" s="41"/>
      <c r="CP100" s="54"/>
      <c r="CQ100" s="65"/>
      <c r="CR100" s="41"/>
      <c r="CS100" s="41"/>
      <c r="CT100" s="41"/>
      <c r="CU100" s="41"/>
      <c r="CV100" s="41"/>
      <c r="CW100" s="54"/>
      <c r="CX100" s="65"/>
      <c r="CY100" s="41"/>
      <c r="CZ100" s="41"/>
      <c r="DA100" s="41"/>
      <c r="DB100" s="41"/>
      <c r="DC100" s="41"/>
      <c r="DD100" s="54"/>
      <c r="DE100" s="41"/>
      <c r="DF100" s="41"/>
      <c r="DG100" s="41"/>
      <c r="DH100" s="41"/>
      <c r="DI100" s="41"/>
      <c r="DJ100" s="41"/>
      <c r="DK100" s="41"/>
      <c r="DL100" s="91" t="s">
        <v>254</v>
      </c>
    </row>
    <row r="101" spans="1:116" ht="31.5" hidden="1" customHeight="1">
      <c r="A101" s="23" t="s">
        <v>152</v>
      </c>
      <c r="B101" s="32" t="s">
        <v>224</v>
      </c>
      <c r="C101" s="23" t="s">
        <v>253</v>
      </c>
      <c r="D101" s="41"/>
      <c r="E101" s="41"/>
      <c r="F101" s="41"/>
      <c r="G101" s="41"/>
      <c r="H101" s="41"/>
      <c r="I101" s="41"/>
      <c r="J101" s="54"/>
      <c r="K101" s="41"/>
      <c r="L101" s="41"/>
      <c r="M101" s="41"/>
      <c r="N101" s="41"/>
      <c r="O101" s="41"/>
      <c r="P101" s="41"/>
      <c r="Q101" s="54"/>
      <c r="R101" s="76"/>
      <c r="S101" s="41"/>
      <c r="T101" s="41"/>
      <c r="U101" s="41"/>
      <c r="V101" s="41"/>
      <c r="W101" s="41"/>
      <c r="X101" s="54"/>
      <c r="Y101" s="65"/>
      <c r="Z101" s="41"/>
      <c r="AA101" s="41"/>
      <c r="AB101" s="41"/>
      <c r="AC101" s="41"/>
      <c r="AD101" s="41"/>
      <c r="AE101" s="54"/>
      <c r="AF101" s="76"/>
      <c r="AG101" s="41"/>
      <c r="AH101" s="41"/>
      <c r="AI101" s="41"/>
      <c r="AJ101" s="41"/>
      <c r="AK101" s="41"/>
      <c r="AL101" s="54"/>
      <c r="AM101" s="65"/>
      <c r="AN101" s="41"/>
      <c r="AO101" s="41"/>
      <c r="AP101" s="41"/>
      <c r="AQ101" s="41"/>
      <c r="AR101" s="41"/>
      <c r="AS101" s="54"/>
      <c r="AT101" s="76"/>
      <c r="AU101" s="41"/>
      <c r="AV101" s="41"/>
      <c r="AW101" s="41"/>
      <c r="AX101" s="41"/>
      <c r="AY101" s="41"/>
      <c r="AZ101" s="54"/>
      <c r="BA101" s="65"/>
      <c r="BB101" s="41"/>
      <c r="BC101" s="41"/>
      <c r="BD101" s="41"/>
      <c r="BE101" s="41"/>
      <c r="BF101" s="41"/>
      <c r="BG101" s="54"/>
      <c r="BH101" s="76"/>
      <c r="BI101" s="41"/>
      <c r="BJ101" s="41"/>
      <c r="BK101" s="41"/>
      <c r="BL101" s="41"/>
      <c r="BM101" s="41"/>
      <c r="BN101" s="54"/>
      <c r="BO101" s="65"/>
      <c r="BP101" s="41"/>
      <c r="BQ101" s="41"/>
      <c r="BR101" s="41"/>
      <c r="BS101" s="41"/>
      <c r="BT101" s="41"/>
      <c r="BU101" s="54"/>
      <c r="BV101" s="76"/>
      <c r="BW101" s="41"/>
      <c r="BX101" s="41"/>
      <c r="BY101" s="41"/>
      <c r="BZ101" s="41"/>
      <c r="CA101" s="41"/>
      <c r="CB101" s="54"/>
      <c r="CC101" s="65"/>
      <c r="CD101" s="41"/>
      <c r="CE101" s="41"/>
      <c r="CF101" s="41"/>
      <c r="CG101" s="41"/>
      <c r="CH101" s="41"/>
      <c r="CI101" s="54"/>
      <c r="CJ101" s="76"/>
      <c r="CK101" s="41"/>
      <c r="CL101" s="41"/>
      <c r="CM101" s="41"/>
      <c r="CN101" s="41"/>
      <c r="CO101" s="41"/>
      <c r="CP101" s="54"/>
      <c r="CQ101" s="65"/>
      <c r="CR101" s="41"/>
      <c r="CS101" s="41"/>
      <c r="CT101" s="41"/>
      <c r="CU101" s="41"/>
      <c r="CV101" s="41"/>
      <c r="CW101" s="54"/>
      <c r="CX101" s="65"/>
      <c r="CY101" s="41"/>
      <c r="CZ101" s="41"/>
      <c r="DA101" s="41"/>
      <c r="DB101" s="41"/>
      <c r="DC101" s="41"/>
      <c r="DD101" s="54"/>
      <c r="DE101" s="41"/>
      <c r="DF101" s="41"/>
      <c r="DG101" s="41"/>
      <c r="DH101" s="41"/>
      <c r="DI101" s="41"/>
      <c r="DJ101" s="41"/>
      <c r="DK101" s="41"/>
      <c r="DL101" s="91" t="s">
        <v>254</v>
      </c>
    </row>
    <row r="102" spans="1:116" ht="31.5" hidden="1" customHeight="1">
      <c r="A102" s="23" t="s">
        <v>105</v>
      </c>
      <c r="B102" s="24" t="s">
        <v>225</v>
      </c>
      <c r="C102" s="23" t="s">
        <v>253</v>
      </c>
      <c r="D102" s="41">
        <f t="shared" ref="D102:Q102" si="384">D103+D104</f>
        <v>0</v>
      </c>
      <c r="E102" s="41">
        <f t="shared" si="384"/>
        <v>0</v>
      </c>
      <c r="F102" s="41">
        <f t="shared" si="384"/>
        <v>0</v>
      </c>
      <c r="G102" s="41">
        <f t="shared" si="384"/>
        <v>0</v>
      </c>
      <c r="H102" s="41">
        <f t="shared" si="384"/>
        <v>0</v>
      </c>
      <c r="I102" s="41">
        <f t="shared" si="384"/>
        <v>0</v>
      </c>
      <c r="J102" s="54">
        <f t="shared" si="384"/>
        <v>0</v>
      </c>
      <c r="K102" s="41">
        <f t="shared" si="384"/>
        <v>0</v>
      </c>
      <c r="L102" s="41">
        <f t="shared" si="384"/>
        <v>0</v>
      </c>
      <c r="M102" s="41">
        <f t="shared" si="384"/>
        <v>0</v>
      </c>
      <c r="N102" s="41">
        <f t="shared" si="384"/>
        <v>0</v>
      </c>
      <c r="O102" s="41">
        <f t="shared" si="384"/>
        <v>0</v>
      </c>
      <c r="P102" s="41">
        <f t="shared" si="384"/>
        <v>0</v>
      </c>
      <c r="Q102" s="54">
        <f t="shared" si="384"/>
        <v>0</v>
      </c>
      <c r="R102" s="76">
        <f t="shared" ref="R102:S102" si="385">R103+R104</f>
        <v>0</v>
      </c>
      <c r="S102" s="41">
        <f t="shared" si="385"/>
        <v>0</v>
      </c>
      <c r="T102" s="41">
        <f t="shared" ref="T102:CA102" si="386">T103+T104</f>
        <v>0</v>
      </c>
      <c r="U102" s="41">
        <f t="shared" si="386"/>
        <v>0</v>
      </c>
      <c r="V102" s="41">
        <f t="shared" si="386"/>
        <v>0</v>
      </c>
      <c r="W102" s="41">
        <f t="shared" si="386"/>
        <v>0</v>
      </c>
      <c r="X102" s="54">
        <f t="shared" si="386"/>
        <v>0</v>
      </c>
      <c r="Y102" s="65">
        <f t="shared" si="386"/>
        <v>0</v>
      </c>
      <c r="Z102" s="41">
        <f t="shared" si="386"/>
        <v>0</v>
      </c>
      <c r="AA102" s="41">
        <f t="shared" si="386"/>
        <v>0</v>
      </c>
      <c r="AB102" s="41">
        <f t="shared" si="386"/>
        <v>0</v>
      </c>
      <c r="AC102" s="41">
        <f t="shared" si="386"/>
        <v>0</v>
      </c>
      <c r="AD102" s="41">
        <f t="shared" si="386"/>
        <v>0</v>
      </c>
      <c r="AE102" s="54">
        <f t="shared" si="386"/>
        <v>0</v>
      </c>
      <c r="AF102" s="76">
        <f t="shared" si="386"/>
        <v>0</v>
      </c>
      <c r="AG102" s="41">
        <f t="shared" si="386"/>
        <v>0</v>
      </c>
      <c r="AH102" s="41">
        <f t="shared" si="386"/>
        <v>0</v>
      </c>
      <c r="AI102" s="41">
        <f t="shared" si="386"/>
        <v>0</v>
      </c>
      <c r="AJ102" s="41">
        <f t="shared" si="386"/>
        <v>0</v>
      </c>
      <c r="AK102" s="41">
        <f t="shared" si="386"/>
        <v>0</v>
      </c>
      <c r="AL102" s="54">
        <f t="shared" si="386"/>
        <v>0</v>
      </c>
      <c r="AM102" s="65">
        <f t="shared" si="386"/>
        <v>0</v>
      </c>
      <c r="AN102" s="41">
        <f t="shared" si="386"/>
        <v>0</v>
      </c>
      <c r="AO102" s="41">
        <f t="shared" si="386"/>
        <v>0</v>
      </c>
      <c r="AP102" s="41">
        <f t="shared" si="386"/>
        <v>0</v>
      </c>
      <c r="AQ102" s="41">
        <f t="shared" si="386"/>
        <v>0</v>
      </c>
      <c r="AR102" s="41">
        <f t="shared" si="386"/>
        <v>0</v>
      </c>
      <c r="AS102" s="54">
        <f t="shared" si="386"/>
        <v>0</v>
      </c>
      <c r="AT102" s="76">
        <f t="shared" si="386"/>
        <v>0</v>
      </c>
      <c r="AU102" s="41">
        <f t="shared" si="386"/>
        <v>0</v>
      </c>
      <c r="AV102" s="41">
        <f t="shared" si="386"/>
        <v>0</v>
      </c>
      <c r="AW102" s="41">
        <f t="shared" si="386"/>
        <v>0</v>
      </c>
      <c r="AX102" s="41">
        <f t="shared" si="386"/>
        <v>0</v>
      </c>
      <c r="AY102" s="41">
        <f t="shared" si="386"/>
        <v>0</v>
      </c>
      <c r="AZ102" s="54">
        <f t="shared" si="386"/>
        <v>0</v>
      </c>
      <c r="BA102" s="65">
        <f t="shared" si="386"/>
        <v>0</v>
      </c>
      <c r="BB102" s="41">
        <f t="shared" si="386"/>
        <v>0</v>
      </c>
      <c r="BC102" s="41">
        <f t="shared" si="386"/>
        <v>0</v>
      </c>
      <c r="BD102" s="41">
        <f t="shared" si="386"/>
        <v>0</v>
      </c>
      <c r="BE102" s="41">
        <f t="shared" si="386"/>
        <v>0</v>
      </c>
      <c r="BF102" s="41">
        <f t="shared" si="386"/>
        <v>0</v>
      </c>
      <c r="BG102" s="54">
        <f t="shared" si="386"/>
        <v>0</v>
      </c>
      <c r="BH102" s="76">
        <f t="shared" si="386"/>
        <v>0</v>
      </c>
      <c r="BI102" s="41">
        <f t="shared" si="386"/>
        <v>0</v>
      </c>
      <c r="BJ102" s="41">
        <f t="shared" si="386"/>
        <v>0</v>
      </c>
      <c r="BK102" s="41">
        <f t="shared" si="386"/>
        <v>0</v>
      </c>
      <c r="BL102" s="41">
        <f t="shared" si="386"/>
        <v>0</v>
      </c>
      <c r="BM102" s="41">
        <f t="shared" si="386"/>
        <v>0</v>
      </c>
      <c r="BN102" s="54">
        <f t="shared" si="386"/>
        <v>0</v>
      </c>
      <c r="BO102" s="65">
        <f t="shared" si="386"/>
        <v>0</v>
      </c>
      <c r="BP102" s="41">
        <f t="shared" si="386"/>
        <v>0</v>
      </c>
      <c r="BQ102" s="41">
        <f t="shared" si="386"/>
        <v>0</v>
      </c>
      <c r="BR102" s="41">
        <f t="shared" si="386"/>
        <v>0</v>
      </c>
      <c r="BS102" s="41">
        <f t="shared" si="386"/>
        <v>0</v>
      </c>
      <c r="BT102" s="41">
        <f t="shared" si="386"/>
        <v>0</v>
      </c>
      <c r="BU102" s="54">
        <f t="shared" si="386"/>
        <v>0</v>
      </c>
      <c r="BV102" s="76">
        <f t="shared" si="386"/>
        <v>0</v>
      </c>
      <c r="BW102" s="41">
        <f t="shared" si="386"/>
        <v>0</v>
      </c>
      <c r="BX102" s="41">
        <f t="shared" si="386"/>
        <v>0</v>
      </c>
      <c r="BY102" s="41">
        <f t="shared" si="386"/>
        <v>0</v>
      </c>
      <c r="BZ102" s="41">
        <f t="shared" si="386"/>
        <v>0</v>
      </c>
      <c r="CA102" s="41">
        <f t="shared" si="386"/>
        <v>0</v>
      </c>
      <c r="CB102" s="54">
        <f t="shared" ref="CB102:DD102" si="387">CB103+CB104</f>
        <v>0</v>
      </c>
      <c r="CC102" s="65">
        <f t="shared" si="387"/>
        <v>0</v>
      </c>
      <c r="CD102" s="41">
        <f t="shared" si="387"/>
        <v>0</v>
      </c>
      <c r="CE102" s="41">
        <f t="shared" si="387"/>
        <v>0</v>
      </c>
      <c r="CF102" s="41">
        <f t="shared" si="387"/>
        <v>0</v>
      </c>
      <c r="CG102" s="41">
        <f t="shared" si="387"/>
        <v>0</v>
      </c>
      <c r="CH102" s="41">
        <f t="shared" si="387"/>
        <v>0</v>
      </c>
      <c r="CI102" s="54">
        <f t="shared" si="387"/>
        <v>0</v>
      </c>
      <c r="CJ102" s="76">
        <f t="shared" si="387"/>
        <v>0</v>
      </c>
      <c r="CK102" s="41">
        <f t="shared" si="387"/>
        <v>0</v>
      </c>
      <c r="CL102" s="41">
        <f t="shared" si="387"/>
        <v>0</v>
      </c>
      <c r="CM102" s="41">
        <f t="shared" si="387"/>
        <v>0</v>
      </c>
      <c r="CN102" s="41">
        <f t="shared" si="387"/>
        <v>0</v>
      </c>
      <c r="CO102" s="41">
        <f t="shared" si="387"/>
        <v>0</v>
      </c>
      <c r="CP102" s="54">
        <f t="shared" si="387"/>
        <v>0</v>
      </c>
      <c r="CQ102" s="65">
        <f t="shared" si="387"/>
        <v>0</v>
      </c>
      <c r="CR102" s="41">
        <f t="shared" si="387"/>
        <v>0</v>
      </c>
      <c r="CS102" s="41">
        <f t="shared" si="387"/>
        <v>0</v>
      </c>
      <c r="CT102" s="41">
        <f t="shared" si="387"/>
        <v>0</v>
      </c>
      <c r="CU102" s="41">
        <f t="shared" si="387"/>
        <v>0</v>
      </c>
      <c r="CV102" s="41">
        <f t="shared" si="387"/>
        <v>0</v>
      </c>
      <c r="CW102" s="54">
        <f t="shared" si="387"/>
        <v>0</v>
      </c>
      <c r="CX102" s="65">
        <f t="shared" si="387"/>
        <v>0</v>
      </c>
      <c r="CY102" s="41">
        <f t="shared" si="387"/>
        <v>0</v>
      </c>
      <c r="CZ102" s="41">
        <f t="shared" si="387"/>
        <v>0</v>
      </c>
      <c r="DA102" s="41">
        <f t="shared" si="387"/>
        <v>0</v>
      </c>
      <c r="DB102" s="41">
        <f t="shared" si="387"/>
        <v>0</v>
      </c>
      <c r="DC102" s="41">
        <f t="shared" si="387"/>
        <v>0</v>
      </c>
      <c r="DD102" s="54">
        <f t="shared" si="387"/>
        <v>0</v>
      </c>
      <c r="DE102" s="41">
        <f t="shared" ref="DE102:DK102" si="388">DE103+DE104</f>
        <v>0</v>
      </c>
      <c r="DF102" s="41">
        <f t="shared" si="388"/>
        <v>0</v>
      </c>
      <c r="DG102" s="41">
        <f t="shared" si="388"/>
        <v>0</v>
      </c>
      <c r="DH102" s="41">
        <f t="shared" si="388"/>
        <v>0</v>
      </c>
      <c r="DI102" s="41">
        <f t="shared" si="388"/>
        <v>0</v>
      </c>
      <c r="DJ102" s="41">
        <f t="shared" si="388"/>
        <v>0</v>
      </c>
      <c r="DK102" s="41">
        <f t="shared" si="388"/>
        <v>0</v>
      </c>
      <c r="DL102" s="91" t="s">
        <v>254</v>
      </c>
    </row>
    <row r="103" spans="1:116" ht="31.5" hidden="1" customHeight="1">
      <c r="A103" s="23" t="s">
        <v>153</v>
      </c>
      <c r="B103" s="32" t="s">
        <v>226</v>
      </c>
      <c r="C103" s="23" t="s">
        <v>253</v>
      </c>
      <c r="D103" s="41"/>
      <c r="E103" s="41"/>
      <c r="F103" s="41"/>
      <c r="G103" s="41"/>
      <c r="H103" s="41"/>
      <c r="I103" s="41"/>
      <c r="J103" s="54"/>
      <c r="K103" s="41"/>
      <c r="L103" s="41"/>
      <c r="M103" s="41"/>
      <c r="N103" s="41"/>
      <c r="O103" s="41"/>
      <c r="P103" s="41"/>
      <c r="Q103" s="54"/>
      <c r="R103" s="76"/>
      <c r="S103" s="41"/>
      <c r="T103" s="41"/>
      <c r="U103" s="41"/>
      <c r="V103" s="41"/>
      <c r="W103" s="41"/>
      <c r="X103" s="54"/>
      <c r="Y103" s="65"/>
      <c r="Z103" s="41"/>
      <c r="AA103" s="41"/>
      <c r="AB103" s="41"/>
      <c r="AC103" s="41"/>
      <c r="AD103" s="41"/>
      <c r="AE103" s="54"/>
      <c r="AF103" s="76"/>
      <c r="AG103" s="41"/>
      <c r="AH103" s="41"/>
      <c r="AI103" s="41"/>
      <c r="AJ103" s="41"/>
      <c r="AK103" s="41"/>
      <c r="AL103" s="54"/>
      <c r="AM103" s="65"/>
      <c r="AN103" s="41"/>
      <c r="AO103" s="41"/>
      <c r="AP103" s="41"/>
      <c r="AQ103" s="41"/>
      <c r="AR103" s="41"/>
      <c r="AS103" s="54"/>
      <c r="AT103" s="76"/>
      <c r="AU103" s="41"/>
      <c r="AV103" s="41"/>
      <c r="AW103" s="41"/>
      <c r="AX103" s="41"/>
      <c r="AY103" s="41"/>
      <c r="AZ103" s="54"/>
      <c r="BA103" s="65"/>
      <c r="BB103" s="41"/>
      <c r="BC103" s="41"/>
      <c r="BD103" s="41"/>
      <c r="BE103" s="41"/>
      <c r="BF103" s="41"/>
      <c r="BG103" s="54"/>
      <c r="BH103" s="76"/>
      <c r="BI103" s="41"/>
      <c r="BJ103" s="41"/>
      <c r="BK103" s="41"/>
      <c r="BL103" s="41"/>
      <c r="BM103" s="41"/>
      <c r="BN103" s="54"/>
      <c r="BO103" s="65"/>
      <c r="BP103" s="41"/>
      <c r="BQ103" s="41"/>
      <c r="BR103" s="41"/>
      <c r="BS103" s="41"/>
      <c r="BT103" s="41"/>
      <c r="BU103" s="54"/>
      <c r="BV103" s="76"/>
      <c r="BW103" s="41"/>
      <c r="BX103" s="41"/>
      <c r="BY103" s="41"/>
      <c r="BZ103" s="41"/>
      <c r="CA103" s="41"/>
      <c r="CB103" s="54"/>
      <c r="CC103" s="65"/>
      <c r="CD103" s="41"/>
      <c r="CE103" s="41"/>
      <c r="CF103" s="41"/>
      <c r="CG103" s="41"/>
      <c r="CH103" s="41"/>
      <c r="CI103" s="54"/>
      <c r="CJ103" s="76"/>
      <c r="CK103" s="41"/>
      <c r="CL103" s="41"/>
      <c r="CM103" s="41"/>
      <c r="CN103" s="41"/>
      <c r="CO103" s="41"/>
      <c r="CP103" s="54"/>
      <c r="CQ103" s="65"/>
      <c r="CR103" s="41"/>
      <c r="CS103" s="41"/>
      <c r="CT103" s="41"/>
      <c r="CU103" s="41"/>
      <c r="CV103" s="41"/>
      <c r="CW103" s="54"/>
      <c r="CX103" s="65"/>
      <c r="CY103" s="41"/>
      <c r="CZ103" s="41"/>
      <c r="DA103" s="41"/>
      <c r="DB103" s="41"/>
      <c r="DC103" s="41"/>
      <c r="DD103" s="54"/>
      <c r="DE103" s="41"/>
      <c r="DF103" s="41"/>
      <c r="DG103" s="41"/>
      <c r="DH103" s="41"/>
      <c r="DI103" s="41"/>
      <c r="DJ103" s="41"/>
      <c r="DK103" s="41"/>
      <c r="DL103" s="91" t="s">
        <v>254</v>
      </c>
    </row>
    <row r="104" spans="1:116" ht="31.5" hidden="1" customHeight="1">
      <c r="A104" s="23" t="s">
        <v>154</v>
      </c>
      <c r="B104" s="32" t="s">
        <v>224</v>
      </c>
      <c r="C104" s="23" t="s">
        <v>253</v>
      </c>
      <c r="D104" s="41"/>
      <c r="E104" s="41"/>
      <c r="F104" s="41"/>
      <c r="G104" s="41"/>
      <c r="H104" s="41"/>
      <c r="I104" s="41"/>
      <c r="J104" s="54"/>
      <c r="K104" s="41"/>
      <c r="L104" s="41"/>
      <c r="M104" s="41"/>
      <c r="N104" s="41"/>
      <c r="O104" s="41"/>
      <c r="P104" s="41"/>
      <c r="Q104" s="54"/>
      <c r="R104" s="76"/>
      <c r="S104" s="41"/>
      <c r="T104" s="41"/>
      <c r="U104" s="41"/>
      <c r="V104" s="41"/>
      <c r="W104" s="41"/>
      <c r="X104" s="54"/>
      <c r="Y104" s="65"/>
      <c r="Z104" s="41"/>
      <c r="AA104" s="41"/>
      <c r="AB104" s="41"/>
      <c r="AC104" s="41"/>
      <c r="AD104" s="41"/>
      <c r="AE104" s="54"/>
      <c r="AF104" s="76"/>
      <c r="AG104" s="41"/>
      <c r="AH104" s="41"/>
      <c r="AI104" s="41"/>
      <c r="AJ104" s="41"/>
      <c r="AK104" s="41"/>
      <c r="AL104" s="54"/>
      <c r="AM104" s="65"/>
      <c r="AN104" s="41"/>
      <c r="AO104" s="41"/>
      <c r="AP104" s="41"/>
      <c r="AQ104" s="41"/>
      <c r="AR104" s="41"/>
      <c r="AS104" s="54"/>
      <c r="AT104" s="76"/>
      <c r="AU104" s="41"/>
      <c r="AV104" s="41"/>
      <c r="AW104" s="41"/>
      <c r="AX104" s="41"/>
      <c r="AY104" s="41"/>
      <c r="AZ104" s="54"/>
      <c r="BA104" s="65"/>
      <c r="BB104" s="41"/>
      <c r="BC104" s="41"/>
      <c r="BD104" s="41"/>
      <c r="BE104" s="41"/>
      <c r="BF104" s="41"/>
      <c r="BG104" s="54"/>
      <c r="BH104" s="76"/>
      <c r="BI104" s="41"/>
      <c r="BJ104" s="41"/>
      <c r="BK104" s="41"/>
      <c r="BL104" s="41"/>
      <c r="BM104" s="41"/>
      <c r="BN104" s="54"/>
      <c r="BO104" s="65"/>
      <c r="BP104" s="41"/>
      <c r="BQ104" s="41"/>
      <c r="BR104" s="41"/>
      <c r="BS104" s="41"/>
      <c r="BT104" s="41"/>
      <c r="BU104" s="54"/>
      <c r="BV104" s="76"/>
      <c r="BW104" s="41"/>
      <c r="BX104" s="41"/>
      <c r="BY104" s="41"/>
      <c r="BZ104" s="41"/>
      <c r="CA104" s="41"/>
      <c r="CB104" s="54"/>
      <c r="CC104" s="65"/>
      <c r="CD104" s="41"/>
      <c r="CE104" s="41"/>
      <c r="CF104" s="41"/>
      <c r="CG104" s="41"/>
      <c r="CH104" s="41"/>
      <c r="CI104" s="54"/>
      <c r="CJ104" s="76"/>
      <c r="CK104" s="41"/>
      <c r="CL104" s="41"/>
      <c r="CM104" s="41"/>
      <c r="CN104" s="41"/>
      <c r="CO104" s="41"/>
      <c r="CP104" s="54"/>
      <c r="CQ104" s="65"/>
      <c r="CR104" s="41"/>
      <c r="CS104" s="41"/>
      <c r="CT104" s="41"/>
      <c r="CU104" s="41"/>
      <c r="CV104" s="41"/>
      <c r="CW104" s="54"/>
      <c r="CX104" s="65"/>
      <c r="CY104" s="41"/>
      <c r="CZ104" s="41"/>
      <c r="DA104" s="41"/>
      <c r="DB104" s="41"/>
      <c r="DC104" s="41"/>
      <c r="DD104" s="54"/>
      <c r="DE104" s="41"/>
      <c r="DF104" s="41"/>
      <c r="DG104" s="41"/>
      <c r="DH104" s="41"/>
      <c r="DI104" s="41"/>
      <c r="DJ104" s="41"/>
      <c r="DK104" s="41"/>
      <c r="DL104" s="91" t="s">
        <v>254</v>
      </c>
    </row>
    <row r="105" spans="1:116" ht="31.5" hidden="1" customHeight="1">
      <c r="A105" s="23" t="s">
        <v>155</v>
      </c>
      <c r="B105" s="24" t="s">
        <v>227</v>
      </c>
      <c r="C105" s="23" t="s">
        <v>253</v>
      </c>
      <c r="D105" s="41">
        <f t="shared" ref="D105:Q105" si="389">D106+D107+D108+D109+D110</f>
        <v>0</v>
      </c>
      <c r="E105" s="41">
        <f t="shared" si="389"/>
        <v>0</v>
      </c>
      <c r="F105" s="41">
        <f t="shared" si="389"/>
        <v>0</v>
      </c>
      <c r="G105" s="41">
        <f t="shared" si="389"/>
        <v>0</v>
      </c>
      <c r="H105" s="41">
        <f t="shared" si="389"/>
        <v>0</v>
      </c>
      <c r="I105" s="41">
        <f t="shared" si="389"/>
        <v>0</v>
      </c>
      <c r="J105" s="54">
        <f t="shared" si="389"/>
        <v>0</v>
      </c>
      <c r="K105" s="41">
        <f t="shared" si="389"/>
        <v>0</v>
      </c>
      <c r="L105" s="41">
        <f t="shared" si="389"/>
        <v>0</v>
      </c>
      <c r="M105" s="41">
        <f t="shared" si="389"/>
        <v>0</v>
      </c>
      <c r="N105" s="41">
        <f t="shared" si="389"/>
        <v>0</v>
      </c>
      <c r="O105" s="41">
        <f t="shared" si="389"/>
        <v>0</v>
      </c>
      <c r="P105" s="41">
        <f t="shared" si="389"/>
        <v>0</v>
      </c>
      <c r="Q105" s="54">
        <f t="shared" si="389"/>
        <v>0</v>
      </c>
      <c r="R105" s="76">
        <f t="shared" ref="R105:S105" si="390">R106+R107+R108+R109+R110</f>
        <v>0</v>
      </c>
      <c r="S105" s="41">
        <f t="shared" si="390"/>
        <v>0</v>
      </c>
      <c r="T105" s="41">
        <f t="shared" ref="T105:CA105" si="391">T106+T107+T108+T109+T110</f>
        <v>0</v>
      </c>
      <c r="U105" s="41">
        <f t="shared" si="391"/>
        <v>0</v>
      </c>
      <c r="V105" s="41">
        <f t="shared" si="391"/>
        <v>0</v>
      </c>
      <c r="W105" s="41">
        <f t="shared" si="391"/>
        <v>0</v>
      </c>
      <c r="X105" s="54">
        <f t="shared" si="391"/>
        <v>0</v>
      </c>
      <c r="Y105" s="65">
        <f t="shared" si="391"/>
        <v>0</v>
      </c>
      <c r="Z105" s="41">
        <f t="shared" si="391"/>
        <v>0</v>
      </c>
      <c r="AA105" s="41">
        <f t="shared" si="391"/>
        <v>0</v>
      </c>
      <c r="AB105" s="41">
        <f t="shared" si="391"/>
        <v>0</v>
      </c>
      <c r="AC105" s="41">
        <f t="shared" si="391"/>
        <v>0</v>
      </c>
      <c r="AD105" s="41">
        <f t="shared" si="391"/>
        <v>0</v>
      </c>
      <c r="AE105" s="54">
        <f t="shared" si="391"/>
        <v>0</v>
      </c>
      <c r="AF105" s="76">
        <f t="shared" si="391"/>
        <v>0</v>
      </c>
      <c r="AG105" s="41">
        <f t="shared" si="391"/>
        <v>0</v>
      </c>
      <c r="AH105" s="41">
        <f t="shared" si="391"/>
        <v>0</v>
      </c>
      <c r="AI105" s="41">
        <f t="shared" si="391"/>
        <v>0</v>
      </c>
      <c r="AJ105" s="41">
        <f t="shared" si="391"/>
        <v>0</v>
      </c>
      <c r="AK105" s="41">
        <f t="shared" si="391"/>
        <v>0</v>
      </c>
      <c r="AL105" s="54">
        <f t="shared" si="391"/>
        <v>0</v>
      </c>
      <c r="AM105" s="65">
        <f t="shared" si="391"/>
        <v>0</v>
      </c>
      <c r="AN105" s="41">
        <f t="shared" si="391"/>
        <v>0</v>
      </c>
      <c r="AO105" s="41">
        <f t="shared" si="391"/>
        <v>0</v>
      </c>
      <c r="AP105" s="41">
        <f t="shared" si="391"/>
        <v>0</v>
      </c>
      <c r="AQ105" s="41">
        <f t="shared" si="391"/>
        <v>0</v>
      </c>
      <c r="AR105" s="41">
        <f t="shared" si="391"/>
        <v>0</v>
      </c>
      <c r="AS105" s="54">
        <f t="shared" si="391"/>
        <v>0</v>
      </c>
      <c r="AT105" s="76">
        <f t="shared" si="391"/>
        <v>0</v>
      </c>
      <c r="AU105" s="41">
        <f t="shared" si="391"/>
        <v>0</v>
      </c>
      <c r="AV105" s="41">
        <f t="shared" si="391"/>
        <v>0</v>
      </c>
      <c r="AW105" s="41">
        <f t="shared" si="391"/>
        <v>0</v>
      </c>
      <c r="AX105" s="41">
        <f t="shared" si="391"/>
        <v>0</v>
      </c>
      <c r="AY105" s="41">
        <f t="shared" si="391"/>
        <v>0</v>
      </c>
      <c r="AZ105" s="54">
        <f t="shared" si="391"/>
        <v>0</v>
      </c>
      <c r="BA105" s="65">
        <f t="shared" si="391"/>
        <v>0</v>
      </c>
      <c r="BB105" s="41">
        <f t="shared" si="391"/>
        <v>0</v>
      </c>
      <c r="BC105" s="41">
        <f t="shared" si="391"/>
        <v>0</v>
      </c>
      <c r="BD105" s="41">
        <f t="shared" si="391"/>
        <v>0</v>
      </c>
      <c r="BE105" s="41">
        <f t="shared" si="391"/>
        <v>0</v>
      </c>
      <c r="BF105" s="41">
        <f t="shared" si="391"/>
        <v>0</v>
      </c>
      <c r="BG105" s="54">
        <f t="shared" si="391"/>
        <v>0</v>
      </c>
      <c r="BH105" s="76">
        <f t="shared" si="391"/>
        <v>0</v>
      </c>
      <c r="BI105" s="41">
        <f t="shared" si="391"/>
        <v>0</v>
      </c>
      <c r="BJ105" s="41">
        <f t="shared" si="391"/>
        <v>0</v>
      </c>
      <c r="BK105" s="41">
        <f t="shared" si="391"/>
        <v>0</v>
      </c>
      <c r="BL105" s="41">
        <f t="shared" si="391"/>
        <v>0</v>
      </c>
      <c r="BM105" s="41">
        <f t="shared" si="391"/>
        <v>0</v>
      </c>
      <c r="BN105" s="54">
        <f t="shared" si="391"/>
        <v>0</v>
      </c>
      <c r="BO105" s="65">
        <f t="shared" si="391"/>
        <v>0</v>
      </c>
      <c r="BP105" s="41">
        <f t="shared" si="391"/>
        <v>0</v>
      </c>
      <c r="BQ105" s="41">
        <f t="shared" si="391"/>
        <v>0</v>
      </c>
      <c r="BR105" s="41">
        <f t="shared" si="391"/>
        <v>0</v>
      </c>
      <c r="BS105" s="41">
        <f t="shared" si="391"/>
        <v>0</v>
      </c>
      <c r="BT105" s="41">
        <f t="shared" si="391"/>
        <v>0</v>
      </c>
      <c r="BU105" s="54">
        <f t="shared" si="391"/>
        <v>0</v>
      </c>
      <c r="BV105" s="76">
        <f t="shared" si="391"/>
        <v>0</v>
      </c>
      <c r="BW105" s="41">
        <f t="shared" si="391"/>
        <v>0</v>
      </c>
      <c r="BX105" s="41">
        <f t="shared" si="391"/>
        <v>0</v>
      </c>
      <c r="BY105" s="41">
        <f t="shared" si="391"/>
        <v>0</v>
      </c>
      <c r="BZ105" s="41">
        <f t="shared" si="391"/>
        <v>0</v>
      </c>
      <c r="CA105" s="41">
        <f t="shared" si="391"/>
        <v>0</v>
      </c>
      <c r="CB105" s="54">
        <f t="shared" ref="CB105:DD105" si="392">CB106+CB107+CB108+CB109+CB110</f>
        <v>0</v>
      </c>
      <c r="CC105" s="65">
        <f t="shared" si="392"/>
        <v>0</v>
      </c>
      <c r="CD105" s="41">
        <f t="shared" si="392"/>
        <v>0</v>
      </c>
      <c r="CE105" s="41">
        <f t="shared" si="392"/>
        <v>0</v>
      </c>
      <c r="CF105" s="41">
        <f t="shared" si="392"/>
        <v>0</v>
      </c>
      <c r="CG105" s="41">
        <f t="shared" si="392"/>
        <v>0</v>
      </c>
      <c r="CH105" s="41">
        <f t="shared" si="392"/>
        <v>0</v>
      </c>
      <c r="CI105" s="54">
        <f t="shared" si="392"/>
        <v>0</v>
      </c>
      <c r="CJ105" s="76">
        <f t="shared" si="392"/>
        <v>0</v>
      </c>
      <c r="CK105" s="41">
        <f t="shared" si="392"/>
        <v>0</v>
      </c>
      <c r="CL105" s="41">
        <f t="shared" si="392"/>
        <v>0</v>
      </c>
      <c r="CM105" s="41">
        <f t="shared" si="392"/>
        <v>0</v>
      </c>
      <c r="CN105" s="41">
        <f t="shared" si="392"/>
        <v>0</v>
      </c>
      <c r="CO105" s="41">
        <f t="shared" si="392"/>
        <v>0</v>
      </c>
      <c r="CP105" s="54">
        <f t="shared" si="392"/>
        <v>0</v>
      </c>
      <c r="CQ105" s="65">
        <f t="shared" si="392"/>
        <v>0</v>
      </c>
      <c r="CR105" s="41">
        <f t="shared" si="392"/>
        <v>0</v>
      </c>
      <c r="CS105" s="41">
        <f t="shared" si="392"/>
        <v>0</v>
      </c>
      <c r="CT105" s="41">
        <f t="shared" si="392"/>
        <v>0</v>
      </c>
      <c r="CU105" s="41">
        <f t="shared" si="392"/>
        <v>0</v>
      </c>
      <c r="CV105" s="41">
        <f t="shared" si="392"/>
        <v>0</v>
      </c>
      <c r="CW105" s="54">
        <f t="shared" si="392"/>
        <v>0</v>
      </c>
      <c r="CX105" s="65">
        <f t="shared" si="392"/>
        <v>0</v>
      </c>
      <c r="CY105" s="41">
        <f t="shared" si="392"/>
        <v>0</v>
      </c>
      <c r="CZ105" s="41">
        <f t="shared" si="392"/>
        <v>0</v>
      </c>
      <c r="DA105" s="41">
        <f t="shared" si="392"/>
        <v>0</v>
      </c>
      <c r="DB105" s="41">
        <f t="shared" si="392"/>
        <v>0</v>
      </c>
      <c r="DC105" s="41">
        <f t="shared" si="392"/>
        <v>0</v>
      </c>
      <c r="DD105" s="54">
        <f t="shared" si="392"/>
        <v>0</v>
      </c>
      <c r="DE105" s="41">
        <f t="shared" ref="DE105:DK105" si="393">DE106+DE107+DE108+DE109+DE110</f>
        <v>0</v>
      </c>
      <c r="DF105" s="41">
        <f t="shared" si="393"/>
        <v>0</v>
      </c>
      <c r="DG105" s="41">
        <f t="shared" si="393"/>
        <v>0</v>
      </c>
      <c r="DH105" s="41">
        <f t="shared" si="393"/>
        <v>0</v>
      </c>
      <c r="DI105" s="41">
        <f t="shared" si="393"/>
        <v>0</v>
      </c>
      <c r="DJ105" s="41">
        <f t="shared" si="393"/>
        <v>0</v>
      </c>
      <c r="DK105" s="41">
        <f t="shared" si="393"/>
        <v>0</v>
      </c>
      <c r="DL105" s="91" t="s">
        <v>254</v>
      </c>
    </row>
    <row r="106" spans="1:116" ht="47.25" hidden="1" customHeight="1">
      <c r="A106" s="23" t="s">
        <v>156</v>
      </c>
      <c r="B106" s="24" t="s">
        <v>228</v>
      </c>
      <c r="C106" s="23" t="s">
        <v>253</v>
      </c>
      <c r="D106" s="41"/>
      <c r="E106" s="41"/>
      <c r="F106" s="41"/>
      <c r="G106" s="41"/>
      <c r="H106" s="41"/>
      <c r="I106" s="41"/>
      <c r="J106" s="54"/>
      <c r="K106" s="41"/>
      <c r="L106" s="41"/>
      <c r="M106" s="41"/>
      <c r="N106" s="41"/>
      <c r="O106" s="41"/>
      <c r="P106" s="41"/>
      <c r="Q106" s="54"/>
      <c r="R106" s="76"/>
      <c r="S106" s="41"/>
      <c r="T106" s="41"/>
      <c r="U106" s="41"/>
      <c r="V106" s="41"/>
      <c r="W106" s="41"/>
      <c r="X106" s="54"/>
      <c r="Y106" s="65"/>
      <c r="Z106" s="41"/>
      <c r="AA106" s="41"/>
      <c r="AB106" s="41"/>
      <c r="AC106" s="41"/>
      <c r="AD106" s="41"/>
      <c r="AE106" s="54"/>
      <c r="AF106" s="76"/>
      <c r="AG106" s="41"/>
      <c r="AH106" s="41"/>
      <c r="AI106" s="41"/>
      <c r="AJ106" s="41"/>
      <c r="AK106" s="41"/>
      <c r="AL106" s="54"/>
      <c r="AM106" s="65"/>
      <c r="AN106" s="41"/>
      <c r="AO106" s="41"/>
      <c r="AP106" s="41"/>
      <c r="AQ106" s="41"/>
      <c r="AR106" s="41"/>
      <c r="AS106" s="54"/>
      <c r="AT106" s="76"/>
      <c r="AU106" s="41"/>
      <c r="AV106" s="41"/>
      <c r="AW106" s="41"/>
      <c r="AX106" s="41"/>
      <c r="AY106" s="41"/>
      <c r="AZ106" s="54"/>
      <c r="BA106" s="65"/>
      <c r="BB106" s="41"/>
      <c r="BC106" s="41"/>
      <c r="BD106" s="41"/>
      <c r="BE106" s="41"/>
      <c r="BF106" s="41"/>
      <c r="BG106" s="54"/>
      <c r="BH106" s="76"/>
      <c r="BI106" s="41"/>
      <c r="BJ106" s="41"/>
      <c r="BK106" s="41"/>
      <c r="BL106" s="41"/>
      <c r="BM106" s="41"/>
      <c r="BN106" s="54"/>
      <c r="BO106" s="65"/>
      <c r="BP106" s="41"/>
      <c r="BQ106" s="41"/>
      <c r="BR106" s="41"/>
      <c r="BS106" s="41"/>
      <c r="BT106" s="41"/>
      <c r="BU106" s="54"/>
      <c r="BV106" s="76"/>
      <c r="BW106" s="41"/>
      <c r="BX106" s="41"/>
      <c r="BY106" s="41"/>
      <c r="BZ106" s="41"/>
      <c r="CA106" s="41"/>
      <c r="CB106" s="54"/>
      <c r="CC106" s="65"/>
      <c r="CD106" s="41"/>
      <c r="CE106" s="41"/>
      <c r="CF106" s="41"/>
      <c r="CG106" s="41"/>
      <c r="CH106" s="41"/>
      <c r="CI106" s="54"/>
      <c r="CJ106" s="76"/>
      <c r="CK106" s="41"/>
      <c r="CL106" s="41"/>
      <c r="CM106" s="41"/>
      <c r="CN106" s="41"/>
      <c r="CO106" s="41"/>
      <c r="CP106" s="54"/>
      <c r="CQ106" s="65"/>
      <c r="CR106" s="41"/>
      <c r="CS106" s="41"/>
      <c r="CT106" s="41"/>
      <c r="CU106" s="41"/>
      <c r="CV106" s="41"/>
      <c r="CW106" s="54"/>
      <c r="CX106" s="65"/>
      <c r="CY106" s="41"/>
      <c r="CZ106" s="41"/>
      <c r="DA106" s="41"/>
      <c r="DB106" s="41"/>
      <c r="DC106" s="41"/>
      <c r="DD106" s="54"/>
      <c r="DE106" s="41"/>
      <c r="DF106" s="41"/>
      <c r="DG106" s="41"/>
      <c r="DH106" s="41"/>
      <c r="DI106" s="41"/>
      <c r="DJ106" s="41"/>
      <c r="DK106" s="41"/>
      <c r="DL106" s="92" t="s">
        <v>254</v>
      </c>
    </row>
    <row r="107" spans="1:116" ht="63" hidden="1" customHeight="1">
      <c r="A107" s="23" t="s">
        <v>157</v>
      </c>
      <c r="B107" s="24" t="s">
        <v>229</v>
      </c>
      <c r="C107" s="23" t="s">
        <v>253</v>
      </c>
      <c r="D107" s="41"/>
      <c r="E107" s="41"/>
      <c r="F107" s="41"/>
      <c r="G107" s="41"/>
      <c r="H107" s="41"/>
      <c r="I107" s="41"/>
      <c r="J107" s="54"/>
      <c r="K107" s="41"/>
      <c r="L107" s="41"/>
      <c r="M107" s="41"/>
      <c r="N107" s="41"/>
      <c r="O107" s="41"/>
      <c r="P107" s="41"/>
      <c r="Q107" s="54"/>
      <c r="R107" s="76"/>
      <c r="S107" s="41"/>
      <c r="T107" s="41"/>
      <c r="U107" s="41"/>
      <c r="V107" s="41"/>
      <c r="W107" s="41"/>
      <c r="X107" s="54"/>
      <c r="Y107" s="65"/>
      <c r="Z107" s="41"/>
      <c r="AA107" s="41"/>
      <c r="AB107" s="41"/>
      <c r="AC107" s="41"/>
      <c r="AD107" s="41"/>
      <c r="AE107" s="54"/>
      <c r="AF107" s="76"/>
      <c r="AG107" s="41"/>
      <c r="AH107" s="41"/>
      <c r="AI107" s="41"/>
      <c r="AJ107" s="41"/>
      <c r="AK107" s="41"/>
      <c r="AL107" s="54"/>
      <c r="AM107" s="65"/>
      <c r="AN107" s="41"/>
      <c r="AO107" s="41"/>
      <c r="AP107" s="41"/>
      <c r="AQ107" s="41"/>
      <c r="AR107" s="41"/>
      <c r="AS107" s="54"/>
      <c r="AT107" s="76"/>
      <c r="AU107" s="41"/>
      <c r="AV107" s="41"/>
      <c r="AW107" s="41"/>
      <c r="AX107" s="41"/>
      <c r="AY107" s="41"/>
      <c r="AZ107" s="54"/>
      <c r="BA107" s="65"/>
      <c r="BB107" s="41"/>
      <c r="BC107" s="41"/>
      <c r="BD107" s="41"/>
      <c r="BE107" s="41"/>
      <c r="BF107" s="41"/>
      <c r="BG107" s="54"/>
      <c r="BH107" s="76"/>
      <c r="BI107" s="41"/>
      <c r="BJ107" s="41"/>
      <c r="BK107" s="41"/>
      <c r="BL107" s="41"/>
      <c r="BM107" s="41"/>
      <c r="BN107" s="54"/>
      <c r="BO107" s="65"/>
      <c r="BP107" s="41"/>
      <c r="BQ107" s="41"/>
      <c r="BR107" s="41"/>
      <c r="BS107" s="41"/>
      <c r="BT107" s="41"/>
      <c r="BU107" s="54"/>
      <c r="BV107" s="76"/>
      <c r="BW107" s="41"/>
      <c r="BX107" s="41"/>
      <c r="BY107" s="41"/>
      <c r="BZ107" s="41"/>
      <c r="CA107" s="41"/>
      <c r="CB107" s="54"/>
      <c r="CC107" s="65"/>
      <c r="CD107" s="41"/>
      <c r="CE107" s="41"/>
      <c r="CF107" s="41"/>
      <c r="CG107" s="41"/>
      <c r="CH107" s="41"/>
      <c r="CI107" s="54"/>
      <c r="CJ107" s="76"/>
      <c r="CK107" s="41"/>
      <c r="CL107" s="41"/>
      <c r="CM107" s="41"/>
      <c r="CN107" s="41"/>
      <c r="CO107" s="41"/>
      <c r="CP107" s="54"/>
      <c r="CQ107" s="65"/>
      <c r="CR107" s="41"/>
      <c r="CS107" s="41"/>
      <c r="CT107" s="41"/>
      <c r="CU107" s="41"/>
      <c r="CV107" s="41"/>
      <c r="CW107" s="54"/>
      <c r="CX107" s="65"/>
      <c r="CY107" s="41"/>
      <c r="CZ107" s="41"/>
      <c r="DA107" s="41"/>
      <c r="DB107" s="41"/>
      <c r="DC107" s="41"/>
      <c r="DD107" s="54"/>
      <c r="DE107" s="41"/>
      <c r="DF107" s="41"/>
      <c r="DG107" s="41"/>
      <c r="DH107" s="41"/>
      <c r="DI107" s="41"/>
      <c r="DJ107" s="41"/>
      <c r="DK107" s="41"/>
      <c r="DL107" s="92" t="s">
        <v>254</v>
      </c>
    </row>
    <row r="108" spans="1:116" ht="47.25" hidden="1" customHeight="1">
      <c r="A108" s="23" t="s">
        <v>158</v>
      </c>
      <c r="B108" s="24" t="s">
        <v>230</v>
      </c>
      <c r="C108" s="23" t="s">
        <v>253</v>
      </c>
      <c r="D108" s="41"/>
      <c r="E108" s="41"/>
      <c r="F108" s="41"/>
      <c r="G108" s="41"/>
      <c r="H108" s="41"/>
      <c r="I108" s="41"/>
      <c r="J108" s="54"/>
      <c r="K108" s="41"/>
      <c r="L108" s="41"/>
      <c r="M108" s="41"/>
      <c r="N108" s="41"/>
      <c r="O108" s="41"/>
      <c r="P108" s="41"/>
      <c r="Q108" s="54"/>
      <c r="R108" s="76"/>
      <c r="S108" s="41"/>
      <c r="T108" s="41"/>
      <c r="U108" s="41"/>
      <c r="V108" s="41"/>
      <c r="W108" s="41"/>
      <c r="X108" s="54"/>
      <c r="Y108" s="65"/>
      <c r="Z108" s="41"/>
      <c r="AA108" s="41"/>
      <c r="AB108" s="41"/>
      <c r="AC108" s="41"/>
      <c r="AD108" s="41"/>
      <c r="AE108" s="54"/>
      <c r="AF108" s="76"/>
      <c r="AG108" s="41"/>
      <c r="AH108" s="41"/>
      <c r="AI108" s="41"/>
      <c r="AJ108" s="41"/>
      <c r="AK108" s="41"/>
      <c r="AL108" s="54"/>
      <c r="AM108" s="65"/>
      <c r="AN108" s="41"/>
      <c r="AO108" s="41"/>
      <c r="AP108" s="41"/>
      <c r="AQ108" s="41"/>
      <c r="AR108" s="41"/>
      <c r="AS108" s="54"/>
      <c r="AT108" s="76"/>
      <c r="AU108" s="41"/>
      <c r="AV108" s="41"/>
      <c r="AW108" s="41"/>
      <c r="AX108" s="41"/>
      <c r="AY108" s="41"/>
      <c r="AZ108" s="54"/>
      <c r="BA108" s="65"/>
      <c r="BB108" s="41"/>
      <c r="BC108" s="41"/>
      <c r="BD108" s="41"/>
      <c r="BE108" s="41"/>
      <c r="BF108" s="41"/>
      <c r="BG108" s="54"/>
      <c r="BH108" s="76"/>
      <c r="BI108" s="41"/>
      <c r="BJ108" s="41"/>
      <c r="BK108" s="41"/>
      <c r="BL108" s="41"/>
      <c r="BM108" s="41"/>
      <c r="BN108" s="54"/>
      <c r="BO108" s="65"/>
      <c r="BP108" s="41"/>
      <c r="BQ108" s="41"/>
      <c r="BR108" s="41"/>
      <c r="BS108" s="41"/>
      <c r="BT108" s="41"/>
      <c r="BU108" s="54"/>
      <c r="BV108" s="76"/>
      <c r="BW108" s="41"/>
      <c r="BX108" s="41"/>
      <c r="BY108" s="41"/>
      <c r="BZ108" s="41"/>
      <c r="CA108" s="41"/>
      <c r="CB108" s="54"/>
      <c r="CC108" s="65"/>
      <c r="CD108" s="41"/>
      <c r="CE108" s="41"/>
      <c r="CF108" s="41"/>
      <c r="CG108" s="41"/>
      <c r="CH108" s="41"/>
      <c r="CI108" s="54"/>
      <c r="CJ108" s="76"/>
      <c r="CK108" s="41"/>
      <c r="CL108" s="41"/>
      <c r="CM108" s="41"/>
      <c r="CN108" s="41"/>
      <c r="CO108" s="41"/>
      <c r="CP108" s="54"/>
      <c r="CQ108" s="65"/>
      <c r="CR108" s="41"/>
      <c r="CS108" s="41"/>
      <c r="CT108" s="41"/>
      <c r="CU108" s="41"/>
      <c r="CV108" s="41"/>
      <c r="CW108" s="54"/>
      <c r="CX108" s="65"/>
      <c r="CY108" s="41"/>
      <c r="CZ108" s="41"/>
      <c r="DA108" s="41"/>
      <c r="DB108" s="41"/>
      <c r="DC108" s="41"/>
      <c r="DD108" s="54"/>
      <c r="DE108" s="41"/>
      <c r="DF108" s="41"/>
      <c r="DG108" s="41"/>
      <c r="DH108" s="41"/>
      <c r="DI108" s="41"/>
      <c r="DJ108" s="41"/>
      <c r="DK108" s="41"/>
      <c r="DL108" s="91" t="s">
        <v>254</v>
      </c>
    </row>
    <row r="109" spans="1:116" ht="63" hidden="1" customHeight="1">
      <c r="A109" s="23" t="s">
        <v>159</v>
      </c>
      <c r="B109" s="24" t="s">
        <v>231</v>
      </c>
      <c r="C109" s="23" t="s">
        <v>253</v>
      </c>
      <c r="D109" s="41"/>
      <c r="E109" s="41"/>
      <c r="F109" s="41"/>
      <c r="G109" s="41"/>
      <c r="H109" s="41"/>
      <c r="I109" s="41"/>
      <c r="J109" s="54"/>
      <c r="K109" s="41"/>
      <c r="L109" s="41"/>
      <c r="M109" s="41"/>
      <c r="N109" s="41"/>
      <c r="O109" s="41"/>
      <c r="P109" s="41"/>
      <c r="Q109" s="54"/>
      <c r="R109" s="76"/>
      <c r="S109" s="41"/>
      <c r="T109" s="41"/>
      <c r="U109" s="41"/>
      <c r="V109" s="41"/>
      <c r="W109" s="41"/>
      <c r="X109" s="54"/>
      <c r="Y109" s="65"/>
      <c r="Z109" s="41"/>
      <c r="AA109" s="41"/>
      <c r="AB109" s="41"/>
      <c r="AC109" s="41"/>
      <c r="AD109" s="41"/>
      <c r="AE109" s="54"/>
      <c r="AF109" s="76"/>
      <c r="AG109" s="41"/>
      <c r="AH109" s="41"/>
      <c r="AI109" s="41"/>
      <c r="AJ109" s="41"/>
      <c r="AK109" s="41"/>
      <c r="AL109" s="54"/>
      <c r="AM109" s="65"/>
      <c r="AN109" s="41"/>
      <c r="AO109" s="41"/>
      <c r="AP109" s="41"/>
      <c r="AQ109" s="41"/>
      <c r="AR109" s="41"/>
      <c r="AS109" s="54"/>
      <c r="AT109" s="76"/>
      <c r="AU109" s="41"/>
      <c r="AV109" s="41"/>
      <c r="AW109" s="41"/>
      <c r="AX109" s="41"/>
      <c r="AY109" s="41"/>
      <c r="AZ109" s="54"/>
      <c r="BA109" s="65"/>
      <c r="BB109" s="41"/>
      <c r="BC109" s="41"/>
      <c r="BD109" s="41"/>
      <c r="BE109" s="41"/>
      <c r="BF109" s="41"/>
      <c r="BG109" s="54"/>
      <c r="BH109" s="76"/>
      <c r="BI109" s="41"/>
      <c r="BJ109" s="41"/>
      <c r="BK109" s="41"/>
      <c r="BL109" s="41"/>
      <c r="BM109" s="41"/>
      <c r="BN109" s="54"/>
      <c r="BO109" s="65"/>
      <c r="BP109" s="41"/>
      <c r="BQ109" s="41"/>
      <c r="BR109" s="41"/>
      <c r="BS109" s="41"/>
      <c r="BT109" s="41"/>
      <c r="BU109" s="54"/>
      <c r="BV109" s="76"/>
      <c r="BW109" s="41"/>
      <c r="BX109" s="41"/>
      <c r="BY109" s="41"/>
      <c r="BZ109" s="41"/>
      <c r="CA109" s="41"/>
      <c r="CB109" s="54"/>
      <c r="CC109" s="65"/>
      <c r="CD109" s="41"/>
      <c r="CE109" s="41"/>
      <c r="CF109" s="41"/>
      <c r="CG109" s="41"/>
      <c r="CH109" s="41"/>
      <c r="CI109" s="54"/>
      <c r="CJ109" s="76"/>
      <c r="CK109" s="41"/>
      <c r="CL109" s="41"/>
      <c r="CM109" s="41"/>
      <c r="CN109" s="41"/>
      <c r="CO109" s="41"/>
      <c r="CP109" s="54"/>
      <c r="CQ109" s="65"/>
      <c r="CR109" s="41"/>
      <c r="CS109" s="41"/>
      <c r="CT109" s="41"/>
      <c r="CU109" s="41"/>
      <c r="CV109" s="41"/>
      <c r="CW109" s="54"/>
      <c r="CX109" s="65"/>
      <c r="CY109" s="41"/>
      <c r="CZ109" s="41"/>
      <c r="DA109" s="41"/>
      <c r="DB109" s="41"/>
      <c r="DC109" s="41"/>
      <c r="DD109" s="54"/>
      <c r="DE109" s="41"/>
      <c r="DF109" s="41"/>
      <c r="DG109" s="41"/>
      <c r="DH109" s="41"/>
      <c r="DI109" s="41"/>
      <c r="DJ109" s="41"/>
      <c r="DK109" s="41"/>
      <c r="DL109" s="91" t="s">
        <v>254</v>
      </c>
    </row>
    <row r="110" spans="1:116" ht="63" hidden="1" customHeight="1">
      <c r="A110" s="23" t="s">
        <v>160</v>
      </c>
      <c r="B110" s="24" t="s">
        <v>232</v>
      </c>
      <c r="C110" s="23" t="s">
        <v>253</v>
      </c>
      <c r="D110" s="41"/>
      <c r="E110" s="41"/>
      <c r="F110" s="41"/>
      <c r="G110" s="41"/>
      <c r="H110" s="41"/>
      <c r="I110" s="41"/>
      <c r="J110" s="54"/>
      <c r="K110" s="41"/>
      <c r="L110" s="41"/>
      <c r="M110" s="41"/>
      <c r="N110" s="41"/>
      <c r="O110" s="41"/>
      <c r="P110" s="41"/>
      <c r="Q110" s="54"/>
      <c r="R110" s="76"/>
      <c r="S110" s="41"/>
      <c r="T110" s="41"/>
      <c r="U110" s="41"/>
      <c r="V110" s="41"/>
      <c r="W110" s="41"/>
      <c r="X110" s="54"/>
      <c r="Y110" s="65"/>
      <c r="Z110" s="41"/>
      <c r="AA110" s="41"/>
      <c r="AB110" s="41"/>
      <c r="AC110" s="41"/>
      <c r="AD110" s="41"/>
      <c r="AE110" s="54"/>
      <c r="AF110" s="76"/>
      <c r="AG110" s="41"/>
      <c r="AH110" s="41"/>
      <c r="AI110" s="41"/>
      <c r="AJ110" s="41"/>
      <c r="AK110" s="41"/>
      <c r="AL110" s="54"/>
      <c r="AM110" s="65"/>
      <c r="AN110" s="41"/>
      <c r="AO110" s="41"/>
      <c r="AP110" s="41"/>
      <c r="AQ110" s="41"/>
      <c r="AR110" s="41"/>
      <c r="AS110" s="54"/>
      <c r="AT110" s="76"/>
      <c r="AU110" s="41"/>
      <c r="AV110" s="41"/>
      <c r="AW110" s="41"/>
      <c r="AX110" s="41"/>
      <c r="AY110" s="41"/>
      <c r="AZ110" s="54"/>
      <c r="BA110" s="65"/>
      <c r="BB110" s="41"/>
      <c r="BC110" s="41"/>
      <c r="BD110" s="41"/>
      <c r="BE110" s="41"/>
      <c r="BF110" s="41"/>
      <c r="BG110" s="54"/>
      <c r="BH110" s="76"/>
      <c r="BI110" s="41"/>
      <c r="BJ110" s="41"/>
      <c r="BK110" s="41"/>
      <c r="BL110" s="41"/>
      <c r="BM110" s="41"/>
      <c r="BN110" s="54"/>
      <c r="BO110" s="65"/>
      <c r="BP110" s="41"/>
      <c r="BQ110" s="41"/>
      <c r="BR110" s="41"/>
      <c r="BS110" s="41"/>
      <c r="BT110" s="41"/>
      <c r="BU110" s="54"/>
      <c r="BV110" s="76"/>
      <c r="BW110" s="41"/>
      <c r="BX110" s="41"/>
      <c r="BY110" s="41"/>
      <c r="BZ110" s="41"/>
      <c r="CA110" s="41"/>
      <c r="CB110" s="54"/>
      <c r="CC110" s="65"/>
      <c r="CD110" s="41"/>
      <c r="CE110" s="41"/>
      <c r="CF110" s="41"/>
      <c r="CG110" s="41"/>
      <c r="CH110" s="41"/>
      <c r="CI110" s="54"/>
      <c r="CJ110" s="76"/>
      <c r="CK110" s="41"/>
      <c r="CL110" s="41"/>
      <c r="CM110" s="41"/>
      <c r="CN110" s="41"/>
      <c r="CO110" s="41"/>
      <c r="CP110" s="54"/>
      <c r="CQ110" s="65"/>
      <c r="CR110" s="41"/>
      <c r="CS110" s="41"/>
      <c r="CT110" s="41"/>
      <c r="CU110" s="41"/>
      <c r="CV110" s="41"/>
      <c r="CW110" s="54"/>
      <c r="CX110" s="65"/>
      <c r="CY110" s="41"/>
      <c r="CZ110" s="41"/>
      <c r="DA110" s="41"/>
      <c r="DB110" s="41"/>
      <c r="DC110" s="41"/>
      <c r="DD110" s="54"/>
      <c r="DE110" s="41"/>
      <c r="DF110" s="41"/>
      <c r="DG110" s="41"/>
      <c r="DH110" s="41"/>
      <c r="DI110" s="41"/>
      <c r="DJ110" s="41"/>
      <c r="DK110" s="41"/>
      <c r="DL110" s="91" t="s">
        <v>254</v>
      </c>
    </row>
    <row r="111" spans="1:116" ht="31.5" hidden="1" customHeight="1">
      <c r="A111" s="23" t="s">
        <v>161</v>
      </c>
      <c r="B111" s="24" t="s">
        <v>233</v>
      </c>
      <c r="C111" s="23" t="s">
        <v>253</v>
      </c>
      <c r="D111" s="41"/>
      <c r="E111" s="41"/>
      <c r="F111" s="41"/>
      <c r="G111" s="41"/>
      <c r="H111" s="41"/>
      <c r="I111" s="41"/>
      <c r="J111" s="54"/>
      <c r="K111" s="41"/>
      <c r="L111" s="41"/>
      <c r="M111" s="41"/>
      <c r="N111" s="41"/>
      <c r="O111" s="41"/>
      <c r="P111" s="41"/>
      <c r="Q111" s="54"/>
      <c r="R111" s="76"/>
      <c r="S111" s="41"/>
      <c r="T111" s="41"/>
      <c r="U111" s="41"/>
      <c r="V111" s="41"/>
      <c r="W111" s="41"/>
      <c r="X111" s="54"/>
      <c r="Y111" s="65"/>
      <c r="Z111" s="41"/>
      <c r="AA111" s="41"/>
      <c r="AB111" s="41"/>
      <c r="AC111" s="41"/>
      <c r="AD111" s="41"/>
      <c r="AE111" s="54"/>
      <c r="AF111" s="76"/>
      <c r="AG111" s="41"/>
      <c r="AH111" s="41"/>
      <c r="AI111" s="41"/>
      <c r="AJ111" s="41"/>
      <c r="AK111" s="41"/>
      <c r="AL111" s="54"/>
      <c r="AM111" s="65"/>
      <c r="AN111" s="41"/>
      <c r="AO111" s="41"/>
      <c r="AP111" s="41"/>
      <c r="AQ111" s="41"/>
      <c r="AR111" s="41"/>
      <c r="AS111" s="54"/>
      <c r="AT111" s="76"/>
      <c r="AU111" s="41"/>
      <c r="AV111" s="41"/>
      <c r="AW111" s="41"/>
      <c r="AX111" s="41"/>
      <c r="AY111" s="41"/>
      <c r="AZ111" s="54"/>
      <c r="BA111" s="65"/>
      <c r="BB111" s="41"/>
      <c r="BC111" s="41"/>
      <c r="BD111" s="41"/>
      <c r="BE111" s="41"/>
      <c r="BF111" s="41"/>
      <c r="BG111" s="54"/>
      <c r="BH111" s="76"/>
      <c r="BI111" s="41"/>
      <c r="BJ111" s="41"/>
      <c r="BK111" s="41"/>
      <c r="BL111" s="41"/>
      <c r="BM111" s="41"/>
      <c r="BN111" s="54"/>
      <c r="BO111" s="65"/>
      <c r="BP111" s="41"/>
      <c r="BQ111" s="41"/>
      <c r="BR111" s="41"/>
      <c r="BS111" s="41"/>
      <c r="BT111" s="41"/>
      <c r="BU111" s="54"/>
      <c r="BV111" s="76"/>
      <c r="BW111" s="41"/>
      <c r="BX111" s="41"/>
      <c r="BY111" s="41"/>
      <c r="BZ111" s="41"/>
      <c r="CA111" s="41"/>
      <c r="CB111" s="54"/>
      <c r="CC111" s="65"/>
      <c r="CD111" s="41"/>
      <c r="CE111" s="41"/>
      <c r="CF111" s="41"/>
      <c r="CG111" s="41"/>
      <c r="CH111" s="41"/>
      <c r="CI111" s="54"/>
      <c r="CJ111" s="76"/>
      <c r="CK111" s="41"/>
      <c r="CL111" s="41"/>
      <c r="CM111" s="41"/>
      <c r="CN111" s="41"/>
      <c r="CO111" s="41"/>
      <c r="CP111" s="54"/>
      <c r="CQ111" s="65"/>
      <c r="CR111" s="41"/>
      <c r="CS111" s="41"/>
      <c r="CT111" s="41"/>
      <c r="CU111" s="41"/>
      <c r="CV111" s="41"/>
      <c r="CW111" s="54"/>
      <c r="CX111" s="65"/>
      <c r="CY111" s="41"/>
      <c r="CZ111" s="41"/>
      <c r="DA111" s="41"/>
      <c r="DB111" s="41"/>
      <c r="DC111" s="41"/>
      <c r="DD111" s="54"/>
      <c r="DE111" s="41"/>
      <c r="DF111" s="41"/>
      <c r="DG111" s="41"/>
      <c r="DH111" s="41"/>
      <c r="DI111" s="41"/>
      <c r="DJ111" s="41"/>
      <c r="DK111" s="41"/>
      <c r="DL111" s="91" t="s">
        <v>254</v>
      </c>
    </row>
    <row r="112" spans="1:116" ht="47.25">
      <c r="A112" s="23" t="s">
        <v>106</v>
      </c>
      <c r="B112" s="24" t="s">
        <v>234</v>
      </c>
      <c r="C112" s="23" t="s">
        <v>253</v>
      </c>
      <c r="D112" s="41">
        <f t="shared" ref="D112:Q112" si="394">D113+D114+D115+D116</f>
        <v>2.4</v>
      </c>
      <c r="E112" s="41">
        <f t="shared" si="394"/>
        <v>0</v>
      </c>
      <c r="F112" s="41">
        <f t="shared" si="394"/>
        <v>0</v>
      </c>
      <c r="G112" s="41">
        <f t="shared" si="394"/>
        <v>0</v>
      </c>
      <c r="H112" s="41">
        <f t="shared" si="394"/>
        <v>0</v>
      </c>
      <c r="I112" s="41">
        <f t="shared" si="394"/>
        <v>0</v>
      </c>
      <c r="J112" s="54">
        <f t="shared" si="394"/>
        <v>0</v>
      </c>
      <c r="K112" s="41">
        <f t="shared" si="394"/>
        <v>0</v>
      </c>
      <c r="L112" s="41">
        <f t="shared" si="394"/>
        <v>0</v>
      </c>
      <c r="M112" s="41">
        <f t="shared" si="394"/>
        <v>0</v>
      </c>
      <c r="N112" s="41">
        <f t="shared" si="394"/>
        <v>0</v>
      </c>
      <c r="O112" s="41">
        <f t="shared" si="394"/>
        <v>0</v>
      </c>
      <c r="P112" s="41">
        <f t="shared" si="394"/>
        <v>3.5999999999999996</v>
      </c>
      <c r="Q112" s="54">
        <f t="shared" si="394"/>
        <v>0</v>
      </c>
      <c r="R112" s="76">
        <f t="shared" ref="R112:S112" si="395">R113+R114+R115+R116</f>
        <v>0</v>
      </c>
      <c r="S112" s="41">
        <f t="shared" si="395"/>
        <v>0</v>
      </c>
      <c r="T112" s="41">
        <f t="shared" ref="T112:CA112" si="396">T113+T114+T115+T116</f>
        <v>0</v>
      </c>
      <c r="U112" s="41">
        <f t="shared" si="396"/>
        <v>0</v>
      </c>
      <c r="V112" s="41">
        <f t="shared" si="396"/>
        <v>0</v>
      </c>
      <c r="W112" s="41">
        <f t="shared" si="396"/>
        <v>0</v>
      </c>
      <c r="X112" s="54">
        <f t="shared" si="396"/>
        <v>0</v>
      </c>
      <c r="Y112" s="65">
        <f t="shared" si="396"/>
        <v>0</v>
      </c>
      <c r="Z112" s="41">
        <f t="shared" si="396"/>
        <v>0</v>
      </c>
      <c r="AA112" s="41">
        <f t="shared" si="396"/>
        <v>0</v>
      </c>
      <c r="AB112" s="41">
        <f t="shared" si="396"/>
        <v>0</v>
      </c>
      <c r="AC112" s="41">
        <f t="shared" si="396"/>
        <v>0</v>
      </c>
      <c r="AD112" s="41">
        <f t="shared" si="396"/>
        <v>0</v>
      </c>
      <c r="AE112" s="54">
        <f t="shared" si="396"/>
        <v>0</v>
      </c>
      <c r="AF112" s="76">
        <f t="shared" si="396"/>
        <v>1.2</v>
      </c>
      <c r="AG112" s="41">
        <f t="shared" si="396"/>
        <v>0</v>
      </c>
      <c r="AH112" s="41">
        <f t="shared" si="396"/>
        <v>0</v>
      </c>
      <c r="AI112" s="41">
        <f t="shared" si="396"/>
        <v>0</v>
      </c>
      <c r="AJ112" s="41">
        <f t="shared" si="396"/>
        <v>0</v>
      </c>
      <c r="AK112" s="41">
        <f t="shared" si="396"/>
        <v>0</v>
      </c>
      <c r="AL112" s="54">
        <f t="shared" si="396"/>
        <v>0</v>
      </c>
      <c r="AM112" s="65">
        <f t="shared" si="396"/>
        <v>0</v>
      </c>
      <c r="AN112" s="41">
        <f t="shared" si="396"/>
        <v>0</v>
      </c>
      <c r="AO112" s="41">
        <f t="shared" si="396"/>
        <v>0</v>
      </c>
      <c r="AP112" s="41">
        <f t="shared" si="396"/>
        <v>0</v>
      </c>
      <c r="AQ112" s="41">
        <f t="shared" si="396"/>
        <v>0</v>
      </c>
      <c r="AR112" s="41">
        <f t="shared" si="396"/>
        <v>1.2</v>
      </c>
      <c r="AS112" s="54">
        <f t="shared" si="396"/>
        <v>0</v>
      </c>
      <c r="AT112" s="76">
        <f t="shared" si="396"/>
        <v>1.2</v>
      </c>
      <c r="AU112" s="41">
        <f t="shared" si="396"/>
        <v>0</v>
      </c>
      <c r="AV112" s="41">
        <f t="shared" si="396"/>
        <v>0</v>
      </c>
      <c r="AW112" s="41">
        <f t="shared" si="396"/>
        <v>0</v>
      </c>
      <c r="AX112" s="41">
        <f t="shared" si="396"/>
        <v>0</v>
      </c>
      <c r="AY112" s="41">
        <f t="shared" si="396"/>
        <v>0</v>
      </c>
      <c r="AZ112" s="54">
        <f t="shared" si="396"/>
        <v>0</v>
      </c>
      <c r="BA112" s="65">
        <f t="shared" si="396"/>
        <v>0</v>
      </c>
      <c r="BB112" s="41">
        <f t="shared" si="396"/>
        <v>0</v>
      </c>
      <c r="BC112" s="41">
        <f t="shared" si="396"/>
        <v>0</v>
      </c>
      <c r="BD112" s="41">
        <f t="shared" si="396"/>
        <v>0</v>
      </c>
      <c r="BE112" s="41">
        <f t="shared" si="396"/>
        <v>0</v>
      </c>
      <c r="BF112" s="41">
        <f t="shared" si="396"/>
        <v>1.2</v>
      </c>
      <c r="BG112" s="54">
        <f t="shared" si="396"/>
        <v>0</v>
      </c>
      <c r="BH112" s="76">
        <f t="shared" si="396"/>
        <v>0</v>
      </c>
      <c r="BI112" s="41">
        <f t="shared" si="396"/>
        <v>0</v>
      </c>
      <c r="BJ112" s="41">
        <f t="shared" si="396"/>
        <v>0</v>
      </c>
      <c r="BK112" s="41">
        <f t="shared" si="396"/>
        <v>0</v>
      </c>
      <c r="BL112" s="41">
        <f t="shared" si="396"/>
        <v>0</v>
      </c>
      <c r="BM112" s="41">
        <f t="shared" si="396"/>
        <v>0</v>
      </c>
      <c r="BN112" s="54">
        <f t="shared" si="396"/>
        <v>0</v>
      </c>
      <c r="BO112" s="65">
        <f t="shared" si="396"/>
        <v>0</v>
      </c>
      <c r="BP112" s="41">
        <f t="shared" si="396"/>
        <v>0</v>
      </c>
      <c r="BQ112" s="41">
        <f t="shared" si="396"/>
        <v>0</v>
      </c>
      <c r="BR112" s="41">
        <f t="shared" si="396"/>
        <v>0</v>
      </c>
      <c r="BS112" s="41">
        <f t="shared" si="396"/>
        <v>0</v>
      </c>
      <c r="BT112" s="41">
        <f t="shared" si="396"/>
        <v>1.2</v>
      </c>
      <c r="BU112" s="54">
        <f t="shared" si="396"/>
        <v>0</v>
      </c>
      <c r="BV112" s="76">
        <f t="shared" si="396"/>
        <v>0</v>
      </c>
      <c r="BW112" s="41">
        <f t="shared" si="396"/>
        <v>0</v>
      </c>
      <c r="BX112" s="41">
        <f t="shared" si="396"/>
        <v>0</v>
      </c>
      <c r="BY112" s="41">
        <f t="shared" si="396"/>
        <v>0</v>
      </c>
      <c r="BZ112" s="41">
        <f t="shared" si="396"/>
        <v>0</v>
      </c>
      <c r="CA112" s="41">
        <f t="shared" si="396"/>
        <v>0</v>
      </c>
      <c r="CB112" s="54">
        <f t="shared" ref="CB112:DD112" si="397">CB113+CB114+CB115+CB116</f>
        <v>0</v>
      </c>
      <c r="CC112" s="65">
        <f t="shared" si="397"/>
        <v>0</v>
      </c>
      <c r="CD112" s="41">
        <f t="shared" si="397"/>
        <v>0</v>
      </c>
      <c r="CE112" s="41">
        <f t="shared" si="397"/>
        <v>0</v>
      </c>
      <c r="CF112" s="41">
        <f t="shared" si="397"/>
        <v>0</v>
      </c>
      <c r="CG112" s="41">
        <f t="shared" si="397"/>
        <v>0</v>
      </c>
      <c r="CH112" s="41">
        <f t="shared" si="397"/>
        <v>0</v>
      </c>
      <c r="CI112" s="54">
        <f t="shared" si="397"/>
        <v>0</v>
      </c>
      <c r="CJ112" s="76">
        <f t="shared" si="397"/>
        <v>0</v>
      </c>
      <c r="CK112" s="41">
        <f t="shared" si="397"/>
        <v>0</v>
      </c>
      <c r="CL112" s="41">
        <f t="shared" si="397"/>
        <v>0</v>
      </c>
      <c r="CM112" s="41">
        <f t="shared" si="397"/>
        <v>0</v>
      </c>
      <c r="CN112" s="41">
        <f t="shared" si="397"/>
        <v>0</v>
      </c>
      <c r="CO112" s="41">
        <f t="shared" si="397"/>
        <v>0</v>
      </c>
      <c r="CP112" s="54">
        <f t="shared" si="397"/>
        <v>0</v>
      </c>
      <c r="CQ112" s="65">
        <f t="shared" si="397"/>
        <v>0</v>
      </c>
      <c r="CR112" s="41">
        <f t="shared" si="397"/>
        <v>0</v>
      </c>
      <c r="CS112" s="41">
        <f t="shared" si="397"/>
        <v>0</v>
      </c>
      <c r="CT112" s="41">
        <f t="shared" si="397"/>
        <v>0</v>
      </c>
      <c r="CU112" s="41">
        <f t="shared" si="397"/>
        <v>0</v>
      </c>
      <c r="CV112" s="41">
        <f t="shared" si="397"/>
        <v>0</v>
      </c>
      <c r="CW112" s="54">
        <f t="shared" si="397"/>
        <v>0</v>
      </c>
      <c r="CX112" s="65">
        <f t="shared" si="397"/>
        <v>2.4</v>
      </c>
      <c r="CY112" s="41">
        <f t="shared" si="397"/>
        <v>0</v>
      </c>
      <c r="CZ112" s="41">
        <f t="shared" si="397"/>
        <v>0</v>
      </c>
      <c r="DA112" s="41">
        <f t="shared" si="397"/>
        <v>0</v>
      </c>
      <c r="DB112" s="41">
        <f t="shared" si="397"/>
        <v>0</v>
      </c>
      <c r="DC112" s="41">
        <f t="shared" si="397"/>
        <v>0</v>
      </c>
      <c r="DD112" s="54">
        <f t="shared" si="397"/>
        <v>0</v>
      </c>
      <c r="DE112" s="41">
        <f t="shared" ref="DE112:DK112" si="398">DE113+DE114+DE115+DE116</f>
        <v>0</v>
      </c>
      <c r="DF112" s="41">
        <f t="shared" si="398"/>
        <v>0</v>
      </c>
      <c r="DG112" s="41">
        <f t="shared" si="398"/>
        <v>0</v>
      </c>
      <c r="DH112" s="41">
        <f t="shared" si="398"/>
        <v>0</v>
      </c>
      <c r="DI112" s="41">
        <f t="shared" si="398"/>
        <v>0</v>
      </c>
      <c r="DJ112" s="41">
        <f t="shared" si="398"/>
        <v>3.5999999999999996</v>
      </c>
      <c r="DK112" s="41">
        <f t="shared" si="398"/>
        <v>0</v>
      </c>
      <c r="DL112" s="91" t="s">
        <v>254</v>
      </c>
    </row>
    <row r="113" spans="1:116" ht="31.5" hidden="1" customHeight="1">
      <c r="A113" s="23" t="s">
        <v>107</v>
      </c>
      <c r="B113" s="24" t="s">
        <v>235</v>
      </c>
      <c r="C113" s="23" t="s">
        <v>253</v>
      </c>
      <c r="D113" s="41"/>
      <c r="E113" s="41"/>
      <c r="F113" s="41"/>
      <c r="G113" s="41"/>
      <c r="H113" s="41"/>
      <c r="I113" s="41"/>
      <c r="J113" s="54"/>
      <c r="K113" s="41"/>
      <c r="L113" s="41"/>
      <c r="M113" s="41"/>
      <c r="N113" s="41"/>
      <c r="O113" s="41"/>
      <c r="P113" s="41"/>
      <c r="Q113" s="54"/>
      <c r="R113" s="76"/>
      <c r="S113" s="41"/>
      <c r="T113" s="41"/>
      <c r="U113" s="41"/>
      <c r="V113" s="41"/>
      <c r="W113" s="41"/>
      <c r="X113" s="54"/>
      <c r="Y113" s="65"/>
      <c r="Z113" s="41"/>
      <c r="AA113" s="41"/>
      <c r="AB113" s="41"/>
      <c r="AC113" s="41"/>
      <c r="AD113" s="41"/>
      <c r="AE113" s="54"/>
      <c r="AF113" s="76"/>
      <c r="AG113" s="41"/>
      <c r="AH113" s="41"/>
      <c r="AI113" s="41"/>
      <c r="AJ113" s="41"/>
      <c r="AK113" s="41"/>
      <c r="AL113" s="54"/>
      <c r="AM113" s="65"/>
      <c r="AN113" s="41"/>
      <c r="AO113" s="41"/>
      <c r="AP113" s="41"/>
      <c r="AQ113" s="41"/>
      <c r="AR113" s="41"/>
      <c r="AS113" s="54"/>
      <c r="AT113" s="76"/>
      <c r="AU113" s="41"/>
      <c r="AV113" s="41"/>
      <c r="AW113" s="41"/>
      <c r="AX113" s="41"/>
      <c r="AY113" s="41"/>
      <c r="AZ113" s="54"/>
      <c r="BA113" s="65"/>
      <c r="BB113" s="41"/>
      <c r="BC113" s="41"/>
      <c r="BD113" s="41"/>
      <c r="BE113" s="41"/>
      <c r="BF113" s="41"/>
      <c r="BG113" s="54"/>
      <c r="BH113" s="76"/>
      <c r="BI113" s="41"/>
      <c r="BJ113" s="41"/>
      <c r="BK113" s="41"/>
      <c r="BL113" s="41"/>
      <c r="BM113" s="41"/>
      <c r="BN113" s="54"/>
      <c r="BO113" s="65"/>
      <c r="BP113" s="41"/>
      <c r="BQ113" s="41"/>
      <c r="BR113" s="41"/>
      <c r="BS113" s="41"/>
      <c r="BT113" s="41"/>
      <c r="BU113" s="54"/>
      <c r="BV113" s="76"/>
      <c r="BW113" s="41"/>
      <c r="BX113" s="41"/>
      <c r="BY113" s="41"/>
      <c r="BZ113" s="41"/>
      <c r="CA113" s="41"/>
      <c r="CB113" s="54"/>
      <c r="CC113" s="65"/>
      <c r="CD113" s="41"/>
      <c r="CE113" s="41"/>
      <c r="CF113" s="41"/>
      <c r="CG113" s="41"/>
      <c r="CH113" s="41"/>
      <c r="CI113" s="54"/>
      <c r="CJ113" s="76"/>
      <c r="CK113" s="41"/>
      <c r="CL113" s="41"/>
      <c r="CM113" s="41"/>
      <c r="CN113" s="41"/>
      <c r="CO113" s="41"/>
      <c r="CP113" s="54"/>
      <c r="CQ113" s="65"/>
      <c r="CR113" s="41"/>
      <c r="CS113" s="41"/>
      <c r="CT113" s="41"/>
      <c r="CU113" s="41"/>
      <c r="CV113" s="41"/>
      <c r="CW113" s="54"/>
      <c r="CX113" s="65"/>
      <c r="CY113" s="41"/>
      <c r="CZ113" s="41"/>
      <c r="DA113" s="41"/>
      <c r="DB113" s="41"/>
      <c r="DC113" s="41"/>
      <c r="DD113" s="54"/>
      <c r="DE113" s="41"/>
      <c r="DF113" s="41"/>
      <c r="DG113" s="41"/>
      <c r="DH113" s="41"/>
      <c r="DI113" s="41"/>
      <c r="DJ113" s="41"/>
      <c r="DK113" s="41"/>
      <c r="DL113" s="91" t="s">
        <v>254</v>
      </c>
    </row>
    <row r="114" spans="1:116" ht="15.75" hidden="1" customHeight="1">
      <c r="A114" s="23" t="s">
        <v>108</v>
      </c>
      <c r="B114" s="24" t="s">
        <v>236</v>
      </c>
      <c r="C114" s="23" t="s">
        <v>253</v>
      </c>
      <c r="D114" s="41"/>
      <c r="E114" s="41"/>
      <c r="F114" s="41"/>
      <c r="G114" s="41"/>
      <c r="H114" s="41"/>
      <c r="I114" s="41"/>
      <c r="J114" s="54"/>
      <c r="K114" s="41"/>
      <c r="L114" s="41"/>
      <c r="M114" s="41"/>
      <c r="N114" s="41"/>
      <c r="O114" s="41"/>
      <c r="P114" s="41"/>
      <c r="Q114" s="54"/>
      <c r="R114" s="76"/>
      <c r="S114" s="41"/>
      <c r="T114" s="41"/>
      <c r="U114" s="41"/>
      <c r="V114" s="41"/>
      <c r="W114" s="41"/>
      <c r="X114" s="54"/>
      <c r="Y114" s="65"/>
      <c r="Z114" s="41"/>
      <c r="AA114" s="41"/>
      <c r="AB114" s="41"/>
      <c r="AC114" s="41"/>
      <c r="AD114" s="41"/>
      <c r="AE114" s="54"/>
      <c r="AF114" s="76"/>
      <c r="AG114" s="41"/>
      <c r="AH114" s="41"/>
      <c r="AI114" s="41"/>
      <c r="AJ114" s="41"/>
      <c r="AK114" s="41"/>
      <c r="AL114" s="54"/>
      <c r="AM114" s="65"/>
      <c r="AN114" s="41"/>
      <c r="AO114" s="41"/>
      <c r="AP114" s="41"/>
      <c r="AQ114" s="41"/>
      <c r="AR114" s="41"/>
      <c r="AS114" s="54"/>
      <c r="AT114" s="76"/>
      <c r="AU114" s="41"/>
      <c r="AV114" s="41"/>
      <c r="AW114" s="41"/>
      <c r="AX114" s="41"/>
      <c r="AY114" s="41"/>
      <c r="AZ114" s="54"/>
      <c r="BA114" s="65"/>
      <c r="BB114" s="41"/>
      <c r="BC114" s="41"/>
      <c r="BD114" s="41"/>
      <c r="BE114" s="41"/>
      <c r="BF114" s="41"/>
      <c r="BG114" s="54"/>
      <c r="BH114" s="76"/>
      <c r="BI114" s="41"/>
      <c r="BJ114" s="41"/>
      <c r="BK114" s="41"/>
      <c r="BL114" s="41"/>
      <c r="BM114" s="41"/>
      <c r="BN114" s="54"/>
      <c r="BO114" s="65"/>
      <c r="BP114" s="41"/>
      <c r="BQ114" s="41"/>
      <c r="BR114" s="41"/>
      <c r="BS114" s="41"/>
      <c r="BT114" s="41"/>
      <c r="BU114" s="54"/>
      <c r="BV114" s="76"/>
      <c r="BW114" s="41"/>
      <c r="BX114" s="41"/>
      <c r="BY114" s="41"/>
      <c r="BZ114" s="41"/>
      <c r="CA114" s="41"/>
      <c r="CB114" s="54"/>
      <c r="CC114" s="65"/>
      <c r="CD114" s="41"/>
      <c r="CE114" s="41"/>
      <c r="CF114" s="41"/>
      <c r="CG114" s="41"/>
      <c r="CH114" s="41"/>
      <c r="CI114" s="54"/>
      <c r="CJ114" s="76"/>
      <c r="CK114" s="41"/>
      <c r="CL114" s="41"/>
      <c r="CM114" s="41"/>
      <c r="CN114" s="41"/>
      <c r="CO114" s="41"/>
      <c r="CP114" s="54"/>
      <c r="CQ114" s="65"/>
      <c r="CR114" s="41"/>
      <c r="CS114" s="41"/>
      <c r="CT114" s="41"/>
      <c r="CU114" s="41"/>
      <c r="CV114" s="41"/>
      <c r="CW114" s="54"/>
      <c r="CX114" s="65"/>
      <c r="CY114" s="41"/>
      <c r="CZ114" s="41"/>
      <c r="DA114" s="41"/>
      <c r="DB114" s="41"/>
      <c r="DC114" s="41"/>
      <c r="DD114" s="54"/>
      <c r="DE114" s="41"/>
      <c r="DF114" s="41"/>
      <c r="DG114" s="41"/>
      <c r="DH114" s="41"/>
      <c r="DI114" s="41"/>
      <c r="DJ114" s="41"/>
      <c r="DK114" s="41"/>
      <c r="DL114" s="91" t="s">
        <v>254</v>
      </c>
    </row>
    <row r="115" spans="1:116" ht="15.75" hidden="1" customHeight="1">
      <c r="A115" s="23" t="s">
        <v>162</v>
      </c>
      <c r="B115" s="24" t="s">
        <v>237</v>
      </c>
      <c r="C115" s="23" t="s">
        <v>253</v>
      </c>
      <c r="D115" s="41"/>
      <c r="E115" s="41"/>
      <c r="F115" s="41"/>
      <c r="G115" s="41"/>
      <c r="H115" s="41"/>
      <c r="I115" s="41"/>
      <c r="J115" s="54"/>
      <c r="K115" s="41"/>
      <c r="L115" s="41"/>
      <c r="M115" s="41"/>
      <c r="N115" s="41"/>
      <c r="O115" s="41"/>
      <c r="P115" s="41"/>
      <c r="Q115" s="54"/>
      <c r="R115" s="76"/>
      <c r="S115" s="41"/>
      <c r="T115" s="41"/>
      <c r="U115" s="41"/>
      <c r="V115" s="41"/>
      <c r="W115" s="41"/>
      <c r="X115" s="54"/>
      <c r="Y115" s="65"/>
      <c r="Z115" s="41"/>
      <c r="AA115" s="41"/>
      <c r="AB115" s="41"/>
      <c r="AC115" s="41"/>
      <c r="AD115" s="41"/>
      <c r="AE115" s="54"/>
      <c r="AF115" s="76"/>
      <c r="AG115" s="41"/>
      <c r="AH115" s="41"/>
      <c r="AI115" s="41"/>
      <c r="AJ115" s="41"/>
      <c r="AK115" s="41"/>
      <c r="AL115" s="54"/>
      <c r="AM115" s="65"/>
      <c r="AN115" s="41"/>
      <c r="AO115" s="41"/>
      <c r="AP115" s="41"/>
      <c r="AQ115" s="41"/>
      <c r="AR115" s="41"/>
      <c r="AS115" s="54"/>
      <c r="AT115" s="76"/>
      <c r="AU115" s="41"/>
      <c r="AV115" s="41"/>
      <c r="AW115" s="41"/>
      <c r="AX115" s="41"/>
      <c r="AY115" s="41"/>
      <c r="AZ115" s="54"/>
      <c r="BA115" s="65"/>
      <c r="BB115" s="41"/>
      <c r="BC115" s="41"/>
      <c r="BD115" s="41"/>
      <c r="BE115" s="41"/>
      <c r="BF115" s="41"/>
      <c r="BG115" s="54"/>
      <c r="BH115" s="76"/>
      <c r="BI115" s="41"/>
      <c r="BJ115" s="41"/>
      <c r="BK115" s="41"/>
      <c r="BL115" s="41"/>
      <c r="BM115" s="41"/>
      <c r="BN115" s="54"/>
      <c r="BO115" s="65"/>
      <c r="BP115" s="41"/>
      <c r="BQ115" s="41"/>
      <c r="BR115" s="41"/>
      <c r="BS115" s="41"/>
      <c r="BT115" s="41"/>
      <c r="BU115" s="54"/>
      <c r="BV115" s="76"/>
      <c r="BW115" s="41"/>
      <c r="BX115" s="41"/>
      <c r="BY115" s="41"/>
      <c r="BZ115" s="41"/>
      <c r="CA115" s="41"/>
      <c r="CB115" s="54"/>
      <c r="CC115" s="65"/>
      <c r="CD115" s="41"/>
      <c r="CE115" s="41"/>
      <c r="CF115" s="41"/>
      <c r="CG115" s="41"/>
      <c r="CH115" s="41"/>
      <c r="CI115" s="54"/>
      <c r="CJ115" s="76"/>
      <c r="CK115" s="41"/>
      <c r="CL115" s="41"/>
      <c r="CM115" s="41"/>
      <c r="CN115" s="41"/>
      <c r="CO115" s="41"/>
      <c r="CP115" s="54"/>
      <c r="CQ115" s="65"/>
      <c r="CR115" s="41"/>
      <c r="CS115" s="41"/>
      <c r="CT115" s="41"/>
      <c r="CU115" s="41"/>
      <c r="CV115" s="41"/>
      <c r="CW115" s="54"/>
      <c r="CX115" s="65"/>
      <c r="CY115" s="41"/>
      <c r="CZ115" s="41"/>
      <c r="DA115" s="41"/>
      <c r="DB115" s="41"/>
      <c r="DC115" s="41"/>
      <c r="DD115" s="54"/>
      <c r="DE115" s="41"/>
      <c r="DF115" s="41"/>
      <c r="DG115" s="41"/>
      <c r="DH115" s="41"/>
      <c r="DI115" s="41"/>
      <c r="DJ115" s="41"/>
      <c r="DK115" s="41"/>
      <c r="DL115" s="93" t="s">
        <v>254</v>
      </c>
    </row>
    <row r="116" spans="1:116">
      <c r="A116" s="23" t="s">
        <v>163</v>
      </c>
      <c r="B116" s="24" t="s">
        <v>215</v>
      </c>
      <c r="C116" s="23" t="s">
        <v>253</v>
      </c>
      <c r="D116" s="41">
        <f t="shared" ref="D116:Q116" si="399">SUM(D117:D124)</f>
        <v>2.4</v>
      </c>
      <c r="E116" s="41">
        <f t="shared" si="399"/>
        <v>0</v>
      </c>
      <c r="F116" s="41">
        <f t="shared" si="399"/>
        <v>0</v>
      </c>
      <c r="G116" s="41">
        <f t="shared" si="399"/>
        <v>0</v>
      </c>
      <c r="H116" s="41">
        <f t="shared" si="399"/>
        <v>0</v>
      </c>
      <c r="I116" s="41">
        <f t="shared" si="399"/>
        <v>0</v>
      </c>
      <c r="J116" s="54">
        <f t="shared" si="399"/>
        <v>0</v>
      </c>
      <c r="K116" s="41">
        <f t="shared" si="399"/>
        <v>0</v>
      </c>
      <c r="L116" s="41">
        <f t="shared" si="399"/>
        <v>0</v>
      </c>
      <c r="M116" s="41">
        <f t="shared" si="399"/>
        <v>0</v>
      </c>
      <c r="N116" s="41">
        <f t="shared" si="399"/>
        <v>0</v>
      </c>
      <c r="O116" s="41">
        <f t="shared" si="399"/>
        <v>0</v>
      </c>
      <c r="P116" s="41">
        <f t="shared" si="399"/>
        <v>3.5999999999999996</v>
      </c>
      <c r="Q116" s="54">
        <f t="shared" si="399"/>
        <v>0</v>
      </c>
      <c r="R116" s="76">
        <f t="shared" ref="R116:S116" si="400">SUM(R117:R124)</f>
        <v>0</v>
      </c>
      <c r="S116" s="41">
        <f t="shared" si="400"/>
        <v>0</v>
      </c>
      <c r="T116" s="41">
        <f t="shared" ref="T116:CA116" si="401">SUM(T117:T124)</f>
        <v>0</v>
      </c>
      <c r="U116" s="41">
        <f t="shared" si="401"/>
        <v>0</v>
      </c>
      <c r="V116" s="41">
        <f t="shared" si="401"/>
        <v>0</v>
      </c>
      <c r="W116" s="41">
        <f t="shared" si="401"/>
        <v>0</v>
      </c>
      <c r="X116" s="54">
        <f t="shared" si="401"/>
        <v>0</v>
      </c>
      <c r="Y116" s="65">
        <f t="shared" si="401"/>
        <v>0</v>
      </c>
      <c r="Z116" s="41">
        <f t="shared" si="401"/>
        <v>0</v>
      </c>
      <c r="AA116" s="41">
        <f t="shared" si="401"/>
        <v>0</v>
      </c>
      <c r="AB116" s="41">
        <f t="shared" si="401"/>
        <v>0</v>
      </c>
      <c r="AC116" s="41">
        <f t="shared" si="401"/>
        <v>0</v>
      </c>
      <c r="AD116" s="41">
        <f t="shared" si="401"/>
        <v>0</v>
      </c>
      <c r="AE116" s="54">
        <f t="shared" si="401"/>
        <v>0</v>
      </c>
      <c r="AF116" s="76">
        <f t="shared" si="401"/>
        <v>1.2</v>
      </c>
      <c r="AG116" s="41">
        <f t="shared" si="401"/>
        <v>0</v>
      </c>
      <c r="AH116" s="41">
        <f t="shared" si="401"/>
        <v>0</v>
      </c>
      <c r="AI116" s="41">
        <f t="shared" si="401"/>
        <v>0</v>
      </c>
      <c r="AJ116" s="41">
        <f t="shared" si="401"/>
        <v>0</v>
      </c>
      <c r="AK116" s="41">
        <f t="shared" si="401"/>
        <v>0</v>
      </c>
      <c r="AL116" s="54">
        <f t="shared" si="401"/>
        <v>0</v>
      </c>
      <c r="AM116" s="65">
        <f t="shared" si="401"/>
        <v>0</v>
      </c>
      <c r="AN116" s="41">
        <f t="shared" si="401"/>
        <v>0</v>
      </c>
      <c r="AO116" s="41">
        <f t="shared" si="401"/>
        <v>0</v>
      </c>
      <c r="AP116" s="41">
        <f t="shared" si="401"/>
        <v>0</v>
      </c>
      <c r="AQ116" s="41">
        <f t="shared" si="401"/>
        <v>0</v>
      </c>
      <c r="AR116" s="41">
        <f t="shared" si="401"/>
        <v>1.2</v>
      </c>
      <c r="AS116" s="54">
        <f t="shared" si="401"/>
        <v>0</v>
      </c>
      <c r="AT116" s="76">
        <f t="shared" si="401"/>
        <v>1.2</v>
      </c>
      <c r="AU116" s="41">
        <f t="shared" si="401"/>
        <v>0</v>
      </c>
      <c r="AV116" s="41">
        <f t="shared" si="401"/>
        <v>0</v>
      </c>
      <c r="AW116" s="41">
        <f t="shared" si="401"/>
        <v>0</v>
      </c>
      <c r="AX116" s="41">
        <f t="shared" si="401"/>
        <v>0</v>
      </c>
      <c r="AY116" s="41">
        <f t="shared" si="401"/>
        <v>0</v>
      </c>
      <c r="AZ116" s="54">
        <f t="shared" si="401"/>
        <v>0</v>
      </c>
      <c r="BA116" s="65">
        <f t="shared" si="401"/>
        <v>0</v>
      </c>
      <c r="BB116" s="41">
        <f t="shared" si="401"/>
        <v>0</v>
      </c>
      <c r="BC116" s="41">
        <f t="shared" si="401"/>
        <v>0</v>
      </c>
      <c r="BD116" s="41">
        <f t="shared" si="401"/>
        <v>0</v>
      </c>
      <c r="BE116" s="41">
        <f t="shared" si="401"/>
        <v>0</v>
      </c>
      <c r="BF116" s="41">
        <f t="shared" si="401"/>
        <v>1.2</v>
      </c>
      <c r="BG116" s="54">
        <f t="shared" si="401"/>
        <v>0</v>
      </c>
      <c r="BH116" s="76">
        <f t="shared" si="401"/>
        <v>0</v>
      </c>
      <c r="BI116" s="41">
        <f t="shared" si="401"/>
        <v>0</v>
      </c>
      <c r="BJ116" s="41">
        <f t="shared" si="401"/>
        <v>0</v>
      </c>
      <c r="BK116" s="41">
        <f t="shared" si="401"/>
        <v>0</v>
      </c>
      <c r="BL116" s="41">
        <f t="shared" si="401"/>
        <v>0</v>
      </c>
      <c r="BM116" s="41">
        <f t="shared" si="401"/>
        <v>0</v>
      </c>
      <c r="BN116" s="54">
        <f t="shared" si="401"/>
        <v>0</v>
      </c>
      <c r="BO116" s="65">
        <f t="shared" si="401"/>
        <v>0</v>
      </c>
      <c r="BP116" s="41">
        <f t="shared" si="401"/>
        <v>0</v>
      </c>
      <c r="BQ116" s="41">
        <f t="shared" si="401"/>
        <v>0</v>
      </c>
      <c r="BR116" s="41">
        <f t="shared" si="401"/>
        <v>0</v>
      </c>
      <c r="BS116" s="41">
        <f t="shared" si="401"/>
        <v>0</v>
      </c>
      <c r="BT116" s="41">
        <f t="shared" si="401"/>
        <v>1.2</v>
      </c>
      <c r="BU116" s="54">
        <f t="shared" si="401"/>
        <v>0</v>
      </c>
      <c r="BV116" s="76">
        <f t="shared" si="401"/>
        <v>0</v>
      </c>
      <c r="BW116" s="41">
        <f t="shared" si="401"/>
        <v>0</v>
      </c>
      <c r="BX116" s="41">
        <f t="shared" si="401"/>
        <v>0</v>
      </c>
      <c r="BY116" s="41">
        <f t="shared" si="401"/>
        <v>0</v>
      </c>
      <c r="BZ116" s="41">
        <f t="shared" si="401"/>
        <v>0</v>
      </c>
      <c r="CA116" s="41">
        <f t="shared" si="401"/>
        <v>0</v>
      </c>
      <c r="CB116" s="54">
        <f t="shared" ref="CB116:DD116" si="402">SUM(CB117:CB124)</f>
        <v>0</v>
      </c>
      <c r="CC116" s="65">
        <f t="shared" si="402"/>
        <v>0</v>
      </c>
      <c r="CD116" s="41">
        <f t="shared" si="402"/>
        <v>0</v>
      </c>
      <c r="CE116" s="41">
        <f t="shared" si="402"/>
        <v>0</v>
      </c>
      <c r="CF116" s="41">
        <f t="shared" si="402"/>
        <v>0</v>
      </c>
      <c r="CG116" s="41">
        <f t="shared" si="402"/>
        <v>0</v>
      </c>
      <c r="CH116" s="41">
        <f t="shared" si="402"/>
        <v>0</v>
      </c>
      <c r="CI116" s="54">
        <f t="shared" si="402"/>
        <v>0</v>
      </c>
      <c r="CJ116" s="76">
        <f t="shared" si="402"/>
        <v>0</v>
      </c>
      <c r="CK116" s="41">
        <f t="shared" si="402"/>
        <v>0</v>
      </c>
      <c r="CL116" s="41">
        <f t="shared" si="402"/>
        <v>0</v>
      </c>
      <c r="CM116" s="41">
        <f t="shared" si="402"/>
        <v>0</v>
      </c>
      <c r="CN116" s="41">
        <f t="shared" si="402"/>
        <v>0</v>
      </c>
      <c r="CO116" s="41">
        <f t="shared" si="402"/>
        <v>0</v>
      </c>
      <c r="CP116" s="54">
        <f t="shared" si="402"/>
        <v>0</v>
      </c>
      <c r="CQ116" s="65">
        <f t="shared" si="402"/>
        <v>0</v>
      </c>
      <c r="CR116" s="41">
        <f t="shared" si="402"/>
        <v>0</v>
      </c>
      <c r="CS116" s="41">
        <f t="shared" si="402"/>
        <v>0</v>
      </c>
      <c r="CT116" s="41">
        <f t="shared" si="402"/>
        <v>0</v>
      </c>
      <c r="CU116" s="41">
        <f t="shared" si="402"/>
        <v>0</v>
      </c>
      <c r="CV116" s="41">
        <f t="shared" si="402"/>
        <v>0</v>
      </c>
      <c r="CW116" s="54">
        <f t="shared" si="402"/>
        <v>0</v>
      </c>
      <c r="CX116" s="65">
        <f t="shared" si="402"/>
        <v>2.4</v>
      </c>
      <c r="CY116" s="41">
        <f t="shared" si="402"/>
        <v>0</v>
      </c>
      <c r="CZ116" s="41">
        <f t="shared" si="402"/>
        <v>0</v>
      </c>
      <c r="DA116" s="41">
        <f t="shared" si="402"/>
        <v>0</v>
      </c>
      <c r="DB116" s="41">
        <f t="shared" si="402"/>
        <v>0</v>
      </c>
      <c r="DC116" s="41">
        <f t="shared" si="402"/>
        <v>0</v>
      </c>
      <c r="DD116" s="54">
        <f t="shared" si="402"/>
        <v>0</v>
      </c>
      <c r="DE116" s="41">
        <f t="shared" ref="DE116:DK116" si="403">SUM(DE117:DE124)</f>
        <v>0</v>
      </c>
      <c r="DF116" s="41">
        <f t="shared" si="403"/>
        <v>0</v>
      </c>
      <c r="DG116" s="41">
        <f t="shared" si="403"/>
        <v>0</v>
      </c>
      <c r="DH116" s="41">
        <f t="shared" si="403"/>
        <v>0</v>
      </c>
      <c r="DI116" s="41">
        <f t="shared" si="403"/>
        <v>0</v>
      </c>
      <c r="DJ116" s="41">
        <f t="shared" si="403"/>
        <v>3.5999999999999996</v>
      </c>
      <c r="DK116" s="41">
        <f t="shared" si="403"/>
        <v>0</v>
      </c>
      <c r="DL116" s="91" t="s">
        <v>254</v>
      </c>
    </row>
    <row r="117" spans="1:116" ht="157.5">
      <c r="A117" s="33" t="s">
        <v>364</v>
      </c>
      <c r="B117" s="34" t="s">
        <v>365</v>
      </c>
      <c r="C117" s="33" t="s">
        <v>366</v>
      </c>
      <c r="D117" s="45">
        <v>2.4</v>
      </c>
      <c r="E117" s="45"/>
      <c r="F117" s="45"/>
      <c r="G117" s="45"/>
      <c r="H117" s="45"/>
      <c r="I117" s="45"/>
      <c r="J117" s="58"/>
      <c r="K117" s="45"/>
      <c r="L117" s="45"/>
      <c r="M117" s="45"/>
      <c r="N117" s="45"/>
      <c r="O117" s="45"/>
      <c r="P117" s="45">
        <v>3.5999999999999996</v>
      </c>
      <c r="Q117" s="58"/>
      <c r="R117" s="80"/>
      <c r="S117" s="45"/>
      <c r="T117" s="45"/>
      <c r="U117" s="45"/>
      <c r="V117" s="45"/>
      <c r="W117" s="45"/>
      <c r="X117" s="58"/>
      <c r="Y117" s="69"/>
      <c r="Z117" s="45"/>
      <c r="AA117" s="45"/>
      <c r="AB117" s="45"/>
      <c r="AC117" s="45"/>
      <c r="AD117" s="45"/>
      <c r="AE117" s="58"/>
      <c r="AF117" s="80">
        <v>1.2</v>
      </c>
      <c r="AG117" s="45"/>
      <c r="AH117" s="45"/>
      <c r="AI117" s="45"/>
      <c r="AJ117" s="45"/>
      <c r="AK117" s="45"/>
      <c r="AL117" s="58"/>
      <c r="AM117" s="69"/>
      <c r="AN117" s="45"/>
      <c r="AO117" s="45"/>
      <c r="AP117" s="45"/>
      <c r="AQ117" s="45"/>
      <c r="AR117" s="45">
        <v>1.2</v>
      </c>
      <c r="AS117" s="58"/>
      <c r="AT117" s="80">
        <v>1.2</v>
      </c>
      <c r="AU117" s="45"/>
      <c r="AV117" s="45"/>
      <c r="AW117" s="45"/>
      <c r="AX117" s="45"/>
      <c r="AY117" s="45"/>
      <c r="AZ117" s="58"/>
      <c r="BA117" s="69"/>
      <c r="BB117" s="45"/>
      <c r="BC117" s="45"/>
      <c r="BD117" s="45"/>
      <c r="BE117" s="45"/>
      <c r="BF117" s="45">
        <v>1.2</v>
      </c>
      <c r="BG117" s="58"/>
      <c r="BH117" s="80"/>
      <c r="BI117" s="45"/>
      <c r="BJ117" s="45"/>
      <c r="BK117" s="45"/>
      <c r="BL117" s="45"/>
      <c r="BM117" s="45"/>
      <c r="BN117" s="58"/>
      <c r="BO117" s="69"/>
      <c r="BP117" s="45"/>
      <c r="BQ117" s="45"/>
      <c r="BR117" s="45"/>
      <c r="BS117" s="45"/>
      <c r="BT117" s="45">
        <v>1.2</v>
      </c>
      <c r="BU117" s="58"/>
      <c r="BV117" s="80"/>
      <c r="BW117" s="45"/>
      <c r="BX117" s="45"/>
      <c r="BY117" s="45"/>
      <c r="BZ117" s="45"/>
      <c r="CA117" s="45"/>
      <c r="CB117" s="58"/>
      <c r="CC117" s="69"/>
      <c r="CD117" s="45"/>
      <c r="CE117" s="45"/>
      <c r="CF117" s="45"/>
      <c r="CG117" s="45"/>
      <c r="CH117" s="45"/>
      <c r="CI117" s="58"/>
      <c r="CJ117" s="80"/>
      <c r="CK117" s="45"/>
      <c r="CL117" s="45"/>
      <c r="CM117" s="45"/>
      <c r="CN117" s="45"/>
      <c r="CO117" s="45"/>
      <c r="CP117" s="58"/>
      <c r="CQ117" s="69"/>
      <c r="CR117" s="45"/>
      <c r="CS117" s="45"/>
      <c r="CT117" s="45"/>
      <c r="CU117" s="45"/>
      <c r="CV117" s="45"/>
      <c r="CW117" s="58"/>
      <c r="CX117" s="69">
        <f t="shared" ref="CX117" si="404">R117+AF117+AT117+BH117+BV117+CJ117</f>
        <v>2.4</v>
      </c>
      <c r="CY117" s="45">
        <f t="shared" ref="CY117" si="405">S117+AG117+AU117+BI117+BW117+CK117</f>
        <v>0</v>
      </c>
      <c r="CZ117" s="45">
        <f t="shared" ref="CZ117" si="406">T117+AH117+AV117+BJ117+BX117+CL117</f>
        <v>0</v>
      </c>
      <c r="DA117" s="45">
        <f t="shared" ref="DA117" si="407">U117+AI117+AW117+BK117+BY117+CM117</f>
        <v>0</v>
      </c>
      <c r="DB117" s="45">
        <f t="shared" ref="DB117" si="408">V117+AJ117+AX117+BL117+BZ117+CN117</f>
        <v>0</v>
      </c>
      <c r="DC117" s="45">
        <f t="shared" ref="DC117" si="409">W117+AK117+AY117+BM117+CA117+CO117</f>
        <v>0</v>
      </c>
      <c r="DD117" s="58">
        <f t="shared" ref="DD117" si="410">X117+AL117+AZ117+BN117+CB117+CP117</f>
        <v>0</v>
      </c>
      <c r="DE117" s="45">
        <f t="shared" ref="DE117:DE124" si="411">Y117+AM117+BA117+BO117+CC117+CQ117</f>
        <v>0</v>
      </c>
      <c r="DF117" s="45">
        <f t="shared" ref="DF117:DF124" si="412">Z117+AN117+BB117+BP117+CD117+CR117</f>
        <v>0</v>
      </c>
      <c r="DG117" s="45">
        <f t="shared" ref="DG117:DG124" si="413">AA117+AO117+BC117+BQ117+CE117+CS117</f>
        <v>0</v>
      </c>
      <c r="DH117" s="45">
        <f t="shared" ref="DH117:DH124" si="414">AB117+AP117+BD117+BR117+CF117+CT117</f>
        <v>0</v>
      </c>
      <c r="DI117" s="45">
        <f t="shared" ref="DI117:DI124" si="415">AC117+AQ117+BE117+BS117+CG117+CU117</f>
        <v>0</v>
      </c>
      <c r="DJ117" s="45">
        <f t="shared" ref="DJ117:DJ124" si="416">AD117+AR117+BF117+BT117+CH117+CV117</f>
        <v>3.5999999999999996</v>
      </c>
      <c r="DK117" s="45">
        <f t="shared" ref="DK117:DK124" si="417">AE117+AS117+BG117+BU117+CI117+CW117</f>
        <v>0</v>
      </c>
      <c r="DL117" s="96" t="s">
        <v>435</v>
      </c>
    </row>
    <row r="118" spans="1:116" ht="15.75" customHeight="1">
      <c r="A118" s="33" t="s">
        <v>367</v>
      </c>
      <c r="B118" s="34" t="s">
        <v>368</v>
      </c>
      <c r="C118" s="33" t="s">
        <v>369</v>
      </c>
      <c r="D118" s="45"/>
      <c r="E118" s="45"/>
      <c r="F118" s="45"/>
      <c r="G118" s="45"/>
      <c r="H118" s="45"/>
      <c r="I118" s="45"/>
      <c r="J118" s="58"/>
      <c r="K118" s="45"/>
      <c r="L118" s="45"/>
      <c r="M118" s="45"/>
      <c r="N118" s="45"/>
      <c r="O118" s="45"/>
      <c r="P118" s="45"/>
      <c r="Q118" s="58"/>
      <c r="R118" s="80"/>
      <c r="S118" s="45"/>
      <c r="T118" s="45"/>
      <c r="U118" s="45"/>
      <c r="V118" s="45"/>
      <c r="W118" s="45"/>
      <c r="X118" s="58"/>
      <c r="Y118" s="69"/>
      <c r="Z118" s="45"/>
      <c r="AA118" s="45"/>
      <c r="AB118" s="45"/>
      <c r="AC118" s="45"/>
      <c r="AD118" s="45"/>
      <c r="AE118" s="58"/>
      <c r="AF118" s="80"/>
      <c r="AG118" s="45"/>
      <c r="AH118" s="45"/>
      <c r="AI118" s="45"/>
      <c r="AJ118" s="45"/>
      <c r="AK118" s="45"/>
      <c r="AL118" s="58"/>
      <c r="AM118" s="69"/>
      <c r="AN118" s="45"/>
      <c r="AO118" s="45"/>
      <c r="AP118" s="45"/>
      <c r="AQ118" s="45"/>
      <c r="AR118" s="45"/>
      <c r="AS118" s="58"/>
      <c r="AT118" s="80"/>
      <c r="AU118" s="45"/>
      <c r="AV118" s="45"/>
      <c r="AW118" s="45"/>
      <c r="AX118" s="45"/>
      <c r="AY118" s="45"/>
      <c r="AZ118" s="58"/>
      <c r="BA118" s="69"/>
      <c r="BB118" s="45"/>
      <c r="BC118" s="45"/>
      <c r="BD118" s="45"/>
      <c r="BE118" s="45"/>
      <c r="BF118" s="45"/>
      <c r="BG118" s="58"/>
      <c r="BH118" s="80"/>
      <c r="BI118" s="45"/>
      <c r="BJ118" s="45"/>
      <c r="BK118" s="45"/>
      <c r="BL118" s="45"/>
      <c r="BM118" s="45"/>
      <c r="BN118" s="58"/>
      <c r="BO118" s="69"/>
      <c r="BP118" s="45"/>
      <c r="BQ118" s="45"/>
      <c r="BR118" s="45"/>
      <c r="BS118" s="45"/>
      <c r="BT118" s="45"/>
      <c r="BU118" s="58"/>
      <c r="BV118" s="80"/>
      <c r="BW118" s="45"/>
      <c r="BX118" s="45"/>
      <c r="BY118" s="45"/>
      <c r="BZ118" s="45"/>
      <c r="CA118" s="45"/>
      <c r="CB118" s="58"/>
      <c r="CC118" s="69"/>
      <c r="CD118" s="45"/>
      <c r="CE118" s="45"/>
      <c r="CF118" s="45"/>
      <c r="CG118" s="45"/>
      <c r="CH118" s="45"/>
      <c r="CI118" s="58"/>
      <c r="CJ118" s="80"/>
      <c r="CK118" s="45"/>
      <c r="CL118" s="45"/>
      <c r="CM118" s="45"/>
      <c r="CN118" s="45"/>
      <c r="CO118" s="45"/>
      <c r="CP118" s="58"/>
      <c r="CQ118" s="69"/>
      <c r="CR118" s="45"/>
      <c r="CS118" s="45"/>
      <c r="CT118" s="45"/>
      <c r="CU118" s="45"/>
      <c r="CV118" s="45"/>
      <c r="CW118" s="58"/>
      <c r="CX118" s="69">
        <f t="shared" ref="CX118:CX124" si="418">R118+AF118+AT118+BH118+BV118+CJ118</f>
        <v>0</v>
      </c>
      <c r="CY118" s="45">
        <f t="shared" ref="CY118:CY124" si="419">S118+AG118+AU118+BI118+BW118+CK118</f>
        <v>0</v>
      </c>
      <c r="CZ118" s="45">
        <f t="shared" ref="CZ118:CZ124" si="420">T118+AH118+AV118+BJ118+BX118+CL118</f>
        <v>0</v>
      </c>
      <c r="DA118" s="45">
        <f t="shared" ref="DA118:DA124" si="421">U118+AI118+AW118+BK118+BY118+CM118</f>
        <v>0</v>
      </c>
      <c r="DB118" s="45">
        <f t="shared" ref="DB118:DB124" si="422">V118+AJ118+AX118+BL118+BZ118+CN118</f>
        <v>0</v>
      </c>
      <c r="DC118" s="45">
        <f t="shared" ref="DC118:DC124" si="423">W118+AK118+AY118+BM118+CA118+CO118</f>
        <v>0</v>
      </c>
      <c r="DD118" s="58">
        <f t="shared" ref="DD118:DD124" si="424">X118+AL118+AZ118+BN118+CB118+CP118</f>
        <v>0</v>
      </c>
      <c r="DE118" s="45">
        <f t="shared" si="411"/>
        <v>0</v>
      </c>
      <c r="DF118" s="45">
        <f t="shared" si="412"/>
        <v>0</v>
      </c>
      <c r="DG118" s="45">
        <f t="shared" si="413"/>
        <v>0</v>
      </c>
      <c r="DH118" s="45">
        <f t="shared" si="414"/>
        <v>0</v>
      </c>
      <c r="DI118" s="45">
        <f t="shared" si="415"/>
        <v>0</v>
      </c>
      <c r="DJ118" s="45">
        <f t="shared" si="416"/>
        <v>0</v>
      </c>
      <c r="DK118" s="45">
        <f t="shared" si="417"/>
        <v>0</v>
      </c>
      <c r="DL118" s="117" t="s">
        <v>412</v>
      </c>
    </row>
    <row r="119" spans="1:116">
      <c r="A119" s="33" t="s">
        <v>370</v>
      </c>
      <c r="B119" s="34" t="s">
        <v>371</v>
      </c>
      <c r="C119" s="33" t="s">
        <v>372</v>
      </c>
      <c r="D119" s="45"/>
      <c r="E119" s="45"/>
      <c r="F119" s="45"/>
      <c r="G119" s="45"/>
      <c r="H119" s="45"/>
      <c r="I119" s="45"/>
      <c r="J119" s="58"/>
      <c r="K119" s="45"/>
      <c r="L119" s="45"/>
      <c r="M119" s="45"/>
      <c r="N119" s="45"/>
      <c r="O119" s="45"/>
      <c r="P119" s="45"/>
      <c r="Q119" s="58"/>
      <c r="R119" s="80"/>
      <c r="S119" s="45"/>
      <c r="T119" s="45"/>
      <c r="U119" s="45"/>
      <c r="V119" s="45"/>
      <c r="W119" s="45"/>
      <c r="X119" s="58"/>
      <c r="Y119" s="69"/>
      <c r="Z119" s="45"/>
      <c r="AA119" s="45"/>
      <c r="AB119" s="45"/>
      <c r="AC119" s="45"/>
      <c r="AD119" s="45"/>
      <c r="AE119" s="58"/>
      <c r="AF119" s="80"/>
      <c r="AG119" s="45"/>
      <c r="AH119" s="45"/>
      <c r="AI119" s="45"/>
      <c r="AJ119" s="45"/>
      <c r="AK119" s="45"/>
      <c r="AL119" s="58"/>
      <c r="AM119" s="69"/>
      <c r="AN119" s="45"/>
      <c r="AO119" s="45"/>
      <c r="AP119" s="45"/>
      <c r="AQ119" s="45"/>
      <c r="AR119" s="45"/>
      <c r="AS119" s="58"/>
      <c r="AT119" s="80"/>
      <c r="AU119" s="45"/>
      <c r="AV119" s="45"/>
      <c r="AW119" s="45"/>
      <c r="AX119" s="45"/>
      <c r="AY119" s="45"/>
      <c r="AZ119" s="58"/>
      <c r="BA119" s="69"/>
      <c r="BB119" s="45"/>
      <c r="BC119" s="45"/>
      <c r="BD119" s="45"/>
      <c r="BE119" s="45"/>
      <c r="BF119" s="45"/>
      <c r="BG119" s="58"/>
      <c r="BH119" s="80"/>
      <c r="BI119" s="45"/>
      <c r="BJ119" s="45"/>
      <c r="BK119" s="45"/>
      <c r="BL119" s="45"/>
      <c r="BM119" s="45"/>
      <c r="BN119" s="58"/>
      <c r="BO119" s="69"/>
      <c r="BP119" s="45"/>
      <c r="BQ119" s="45"/>
      <c r="BR119" s="45"/>
      <c r="BS119" s="45"/>
      <c r="BT119" s="45"/>
      <c r="BU119" s="58"/>
      <c r="BV119" s="80"/>
      <c r="BW119" s="45"/>
      <c r="BX119" s="45"/>
      <c r="BY119" s="45"/>
      <c r="BZ119" s="45"/>
      <c r="CA119" s="45"/>
      <c r="CB119" s="58"/>
      <c r="CC119" s="69"/>
      <c r="CD119" s="45"/>
      <c r="CE119" s="45"/>
      <c r="CF119" s="45"/>
      <c r="CG119" s="45"/>
      <c r="CH119" s="45"/>
      <c r="CI119" s="58"/>
      <c r="CJ119" s="80"/>
      <c r="CK119" s="45"/>
      <c r="CL119" s="45"/>
      <c r="CM119" s="45"/>
      <c r="CN119" s="45"/>
      <c r="CO119" s="45"/>
      <c r="CP119" s="58"/>
      <c r="CQ119" s="69"/>
      <c r="CR119" s="45"/>
      <c r="CS119" s="45"/>
      <c r="CT119" s="45"/>
      <c r="CU119" s="45"/>
      <c r="CV119" s="45"/>
      <c r="CW119" s="58"/>
      <c r="CX119" s="69">
        <f t="shared" si="418"/>
        <v>0</v>
      </c>
      <c r="CY119" s="45">
        <f t="shared" si="419"/>
        <v>0</v>
      </c>
      <c r="CZ119" s="45">
        <f t="shared" si="420"/>
        <v>0</v>
      </c>
      <c r="DA119" s="45">
        <f t="shared" si="421"/>
        <v>0</v>
      </c>
      <c r="DB119" s="45">
        <f t="shared" si="422"/>
        <v>0</v>
      </c>
      <c r="DC119" s="45">
        <f t="shared" si="423"/>
        <v>0</v>
      </c>
      <c r="DD119" s="58">
        <f t="shared" si="424"/>
        <v>0</v>
      </c>
      <c r="DE119" s="45">
        <f t="shared" si="411"/>
        <v>0</v>
      </c>
      <c r="DF119" s="45">
        <f t="shared" si="412"/>
        <v>0</v>
      </c>
      <c r="DG119" s="45">
        <f t="shared" si="413"/>
        <v>0</v>
      </c>
      <c r="DH119" s="45">
        <f t="shared" si="414"/>
        <v>0</v>
      </c>
      <c r="DI119" s="45">
        <f t="shared" si="415"/>
        <v>0</v>
      </c>
      <c r="DJ119" s="45">
        <f t="shared" si="416"/>
        <v>0</v>
      </c>
      <c r="DK119" s="45">
        <f t="shared" si="417"/>
        <v>0</v>
      </c>
      <c r="DL119" s="117"/>
    </row>
    <row r="120" spans="1:116" ht="68.25" customHeight="1">
      <c r="A120" s="33" t="s">
        <v>373</v>
      </c>
      <c r="B120" s="34" t="s">
        <v>374</v>
      </c>
      <c r="C120" s="33" t="s">
        <v>375</v>
      </c>
      <c r="D120" s="45"/>
      <c r="E120" s="45"/>
      <c r="F120" s="45"/>
      <c r="G120" s="45"/>
      <c r="H120" s="45"/>
      <c r="I120" s="45"/>
      <c r="J120" s="58"/>
      <c r="K120" s="45"/>
      <c r="L120" s="45"/>
      <c r="M120" s="45"/>
      <c r="N120" s="45"/>
      <c r="O120" s="45"/>
      <c r="P120" s="45"/>
      <c r="Q120" s="58"/>
      <c r="R120" s="80"/>
      <c r="S120" s="45"/>
      <c r="T120" s="45"/>
      <c r="U120" s="45"/>
      <c r="V120" s="45"/>
      <c r="W120" s="45"/>
      <c r="X120" s="58"/>
      <c r="Y120" s="69"/>
      <c r="Z120" s="45"/>
      <c r="AA120" s="45"/>
      <c r="AB120" s="45"/>
      <c r="AC120" s="45"/>
      <c r="AD120" s="45"/>
      <c r="AE120" s="58"/>
      <c r="AF120" s="80"/>
      <c r="AG120" s="45"/>
      <c r="AH120" s="45"/>
      <c r="AI120" s="45"/>
      <c r="AJ120" s="45"/>
      <c r="AK120" s="45"/>
      <c r="AL120" s="58"/>
      <c r="AM120" s="69"/>
      <c r="AN120" s="45"/>
      <c r="AO120" s="45"/>
      <c r="AP120" s="45"/>
      <c r="AQ120" s="45"/>
      <c r="AR120" s="45"/>
      <c r="AS120" s="58"/>
      <c r="AT120" s="80"/>
      <c r="AU120" s="45"/>
      <c r="AV120" s="45"/>
      <c r="AW120" s="45"/>
      <c r="AX120" s="45"/>
      <c r="AY120" s="45"/>
      <c r="AZ120" s="58"/>
      <c r="BA120" s="69"/>
      <c r="BB120" s="45"/>
      <c r="BC120" s="45"/>
      <c r="BD120" s="45"/>
      <c r="BE120" s="45"/>
      <c r="BF120" s="45"/>
      <c r="BG120" s="58"/>
      <c r="BH120" s="80"/>
      <c r="BI120" s="45"/>
      <c r="BJ120" s="45"/>
      <c r="BK120" s="45"/>
      <c r="BL120" s="45"/>
      <c r="BM120" s="45"/>
      <c r="BN120" s="58"/>
      <c r="BO120" s="69"/>
      <c r="BP120" s="45"/>
      <c r="BQ120" s="45"/>
      <c r="BR120" s="45"/>
      <c r="BS120" s="45"/>
      <c r="BT120" s="45"/>
      <c r="BU120" s="58"/>
      <c r="BV120" s="80"/>
      <c r="BW120" s="45"/>
      <c r="BX120" s="45"/>
      <c r="BY120" s="45"/>
      <c r="BZ120" s="45"/>
      <c r="CA120" s="45"/>
      <c r="CB120" s="58"/>
      <c r="CC120" s="69"/>
      <c r="CD120" s="45"/>
      <c r="CE120" s="45"/>
      <c r="CF120" s="45"/>
      <c r="CG120" s="45"/>
      <c r="CH120" s="45"/>
      <c r="CI120" s="58"/>
      <c r="CJ120" s="80"/>
      <c r="CK120" s="45"/>
      <c r="CL120" s="45"/>
      <c r="CM120" s="45"/>
      <c r="CN120" s="45"/>
      <c r="CO120" s="45"/>
      <c r="CP120" s="58"/>
      <c r="CQ120" s="69"/>
      <c r="CR120" s="45"/>
      <c r="CS120" s="45"/>
      <c r="CT120" s="45"/>
      <c r="CU120" s="45"/>
      <c r="CV120" s="45"/>
      <c r="CW120" s="58"/>
      <c r="CX120" s="69">
        <f t="shared" si="418"/>
        <v>0</v>
      </c>
      <c r="CY120" s="45">
        <f t="shared" si="419"/>
        <v>0</v>
      </c>
      <c r="CZ120" s="45">
        <f t="shared" si="420"/>
        <v>0</v>
      </c>
      <c r="DA120" s="45">
        <f t="shared" si="421"/>
        <v>0</v>
      </c>
      <c r="DB120" s="45">
        <f t="shared" si="422"/>
        <v>0</v>
      </c>
      <c r="DC120" s="45">
        <f t="shared" si="423"/>
        <v>0</v>
      </c>
      <c r="DD120" s="58">
        <f t="shared" si="424"/>
        <v>0</v>
      </c>
      <c r="DE120" s="45">
        <f t="shared" si="411"/>
        <v>0</v>
      </c>
      <c r="DF120" s="45">
        <f t="shared" si="412"/>
        <v>0</v>
      </c>
      <c r="DG120" s="45">
        <f t="shared" si="413"/>
        <v>0</v>
      </c>
      <c r="DH120" s="45">
        <f t="shared" si="414"/>
        <v>0</v>
      </c>
      <c r="DI120" s="45">
        <f t="shared" si="415"/>
        <v>0</v>
      </c>
      <c r="DJ120" s="45">
        <f t="shared" si="416"/>
        <v>0</v>
      </c>
      <c r="DK120" s="45">
        <f t="shared" si="417"/>
        <v>0</v>
      </c>
      <c r="DL120" s="96" t="s">
        <v>413</v>
      </c>
    </row>
    <row r="121" spans="1:116" ht="37.5" customHeight="1">
      <c r="A121" s="33" t="s">
        <v>376</v>
      </c>
      <c r="B121" s="34" t="s">
        <v>377</v>
      </c>
      <c r="C121" s="33" t="s">
        <v>378</v>
      </c>
      <c r="D121" s="45"/>
      <c r="E121" s="45"/>
      <c r="F121" s="45"/>
      <c r="G121" s="45"/>
      <c r="H121" s="45"/>
      <c r="I121" s="45"/>
      <c r="J121" s="58"/>
      <c r="K121" s="45"/>
      <c r="L121" s="45"/>
      <c r="M121" s="45"/>
      <c r="N121" s="45"/>
      <c r="O121" s="45"/>
      <c r="P121" s="45"/>
      <c r="Q121" s="58"/>
      <c r="R121" s="80"/>
      <c r="S121" s="45"/>
      <c r="T121" s="45"/>
      <c r="U121" s="45"/>
      <c r="V121" s="45"/>
      <c r="W121" s="45"/>
      <c r="X121" s="58"/>
      <c r="Y121" s="69"/>
      <c r="Z121" s="45"/>
      <c r="AA121" s="45"/>
      <c r="AB121" s="45"/>
      <c r="AC121" s="45"/>
      <c r="AD121" s="45"/>
      <c r="AE121" s="58"/>
      <c r="AF121" s="80"/>
      <c r="AG121" s="45"/>
      <c r="AH121" s="45"/>
      <c r="AI121" s="45"/>
      <c r="AJ121" s="45"/>
      <c r="AK121" s="45"/>
      <c r="AL121" s="58"/>
      <c r="AM121" s="69"/>
      <c r="AN121" s="45"/>
      <c r="AO121" s="45"/>
      <c r="AP121" s="45"/>
      <c r="AQ121" s="45"/>
      <c r="AR121" s="45"/>
      <c r="AS121" s="58"/>
      <c r="AT121" s="80"/>
      <c r="AU121" s="45"/>
      <c r="AV121" s="45"/>
      <c r="AW121" s="45"/>
      <c r="AX121" s="45"/>
      <c r="AY121" s="45"/>
      <c r="AZ121" s="58"/>
      <c r="BA121" s="69"/>
      <c r="BB121" s="45"/>
      <c r="BC121" s="45"/>
      <c r="BD121" s="45"/>
      <c r="BE121" s="45"/>
      <c r="BF121" s="45"/>
      <c r="BG121" s="58"/>
      <c r="BH121" s="80"/>
      <c r="BI121" s="45"/>
      <c r="BJ121" s="45"/>
      <c r="BK121" s="45"/>
      <c r="BL121" s="45"/>
      <c r="BM121" s="45"/>
      <c r="BN121" s="58"/>
      <c r="BO121" s="69"/>
      <c r="BP121" s="45"/>
      <c r="BQ121" s="45"/>
      <c r="BR121" s="45"/>
      <c r="BS121" s="45"/>
      <c r="BT121" s="45"/>
      <c r="BU121" s="58"/>
      <c r="BV121" s="80"/>
      <c r="BW121" s="45"/>
      <c r="BX121" s="45"/>
      <c r="BY121" s="45"/>
      <c r="BZ121" s="45"/>
      <c r="CA121" s="45"/>
      <c r="CB121" s="58"/>
      <c r="CC121" s="69"/>
      <c r="CD121" s="45"/>
      <c r="CE121" s="45"/>
      <c r="CF121" s="45"/>
      <c r="CG121" s="45"/>
      <c r="CH121" s="45"/>
      <c r="CI121" s="58"/>
      <c r="CJ121" s="80"/>
      <c r="CK121" s="45"/>
      <c r="CL121" s="45"/>
      <c r="CM121" s="45"/>
      <c r="CN121" s="45"/>
      <c r="CO121" s="45"/>
      <c r="CP121" s="58"/>
      <c r="CQ121" s="69"/>
      <c r="CR121" s="45"/>
      <c r="CS121" s="45"/>
      <c r="CT121" s="45"/>
      <c r="CU121" s="45"/>
      <c r="CV121" s="45"/>
      <c r="CW121" s="58"/>
      <c r="CX121" s="69">
        <f t="shared" si="418"/>
        <v>0</v>
      </c>
      <c r="CY121" s="45">
        <f t="shared" si="419"/>
        <v>0</v>
      </c>
      <c r="CZ121" s="45">
        <f t="shared" si="420"/>
        <v>0</v>
      </c>
      <c r="DA121" s="45">
        <f t="shared" si="421"/>
        <v>0</v>
      </c>
      <c r="DB121" s="45">
        <f t="shared" si="422"/>
        <v>0</v>
      </c>
      <c r="DC121" s="45">
        <f t="shared" si="423"/>
        <v>0</v>
      </c>
      <c r="DD121" s="58">
        <f t="shared" si="424"/>
        <v>0</v>
      </c>
      <c r="DE121" s="45">
        <f t="shared" si="411"/>
        <v>0</v>
      </c>
      <c r="DF121" s="45">
        <f t="shared" si="412"/>
        <v>0</v>
      </c>
      <c r="DG121" s="45">
        <f t="shared" si="413"/>
        <v>0</v>
      </c>
      <c r="DH121" s="45">
        <f t="shared" si="414"/>
        <v>0</v>
      </c>
      <c r="DI121" s="45">
        <f t="shared" si="415"/>
        <v>0</v>
      </c>
      <c r="DJ121" s="45">
        <f t="shared" si="416"/>
        <v>0</v>
      </c>
      <c r="DK121" s="45">
        <f t="shared" si="417"/>
        <v>0</v>
      </c>
      <c r="DL121" s="96" t="s">
        <v>414</v>
      </c>
    </row>
    <row r="122" spans="1:116" ht="47.25">
      <c r="A122" s="33" t="s">
        <v>379</v>
      </c>
      <c r="B122" s="34" t="s">
        <v>380</v>
      </c>
      <c r="C122" s="33" t="s">
        <v>381</v>
      </c>
      <c r="D122" s="45"/>
      <c r="E122" s="45"/>
      <c r="F122" s="45"/>
      <c r="G122" s="45"/>
      <c r="H122" s="45"/>
      <c r="I122" s="45"/>
      <c r="J122" s="58"/>
      <c r="K122" s="45"/>
      <c r="L122" s="45"/>
      <c r="M122" s="45"/>
      <c r="N122" s="45"/>
      <c r="O122" s="45"/>
      <c r="P122" s="45"/>
      <c r="Q122" s="58"/>
      <c r="R122" s="80"/>
      <c r="S122" s="45"/>
      <c r="T122" s="45"/>
      <c r="U122" s="45"/>
      <c r="V122" s="45"/>
      <c r="W122" s="45"/>
      <c r="X122" s="58"/>
      <c r="Y122" s="69"/>
      <c r="Z122" s="45"/>
      <c r="AA122" s="45"/>
      <c r="AB122" s="45"/>
      <c r="AC122" s="45"/>
      <c r="AD122" s="45"/>
      <c r="AE122" s="58"/>
      <c r="AF122" s="80"/>
      <c r="AG122" s="45"/>
      <c r="AH122" s="45"/>
      <c r="AI122" s="45"/>
      <c r="AJ122" s="45"/>
      <c r="AK122" s="45"/>
      <c r="AL122" s="58"/>
      <c r="AM122" s="69"/>
      <c r="AN122" s="45"/>
      <c r="AO122" s="45"/>
      <c r="AP122" s="45"/>
      <c r="AQ122" s="45"/>
      <c r="AR122" s="45"/>
      <c r="AS122" s="58"/>
      <c r="AT122" s="80"/>
      <c r="AU122" s="45"/>
      <c r="AV122" s="45"/>
      <c r="AW122" s="45"/>
      <c r="AX122" s="45"/>
      <c r="AY122" s="45"/>
      <c r="AZ122" s="58"/>
      <c r="BA122" s="69"/>
      <c r="BB122" s="45"/>
      <c r="BC122" s="45"/>
      <c r="BD122" s="45"/>
      <c r="BE122" s="45"/>
      <c r="BF122" s="45"/>
      <c r="BG122" s="58"/>
      <c r="BH122" s="80"/>
      <c r="BI122" s="45"/>
      <c r="BJ122" s="45"/>
      <c r="BK122" s="45"/>
      <c r="BL122" s="45"/>
      <c r="BM122" s="45"/>
      <c r="BN122" s="58"/>
      <c r="BO122" s="69"/>
      <c r="BP122" s="45"/>
      <c r="BQ122" s="45"/>
      <c r="BR122" s="45"/>
      <c r="BS122" s="45"/>
      <c r="BT122" s="45"/>
      <c r="BU122" s="58"/>
      <c r="BV122" s="80"/>
      <c r="BW122" s="45"/>
      <c r="BX122" s="45"/>
      <c r="BY122" s="45"/>
      <c r="BZ122" s="45"/>
      <c r="CA122" s="45"/>
      <c r="CB122" s="58"/>
      <c r="CC122" s="69"/>
      <c r="CD122" s="45"/>
      <c r="CE122" s="45"/>
      <c r="CF122" s="45"/>
      <c r="CG122" s="45"/>
      <c r="CH122" s="45"/>
      <c r="CI122" s="58"/>
      <c r="CJ122" s="80"/>
      <c r="CK122" s="45"/>
      <c r="CL122" s="45"/>
      <c r="CM122" s="45"/>
      <c r="CN122" s="45"/>
      <c r="CO122" s="45"/>
      <c r="CP122" s="58"/>
      <c r="CQ122" s="69"/>
      <c r="CR122" s="45"/>
      <c r="CS122" s="45"/>
      <c r="CT122" s="45"/>
      <c r="CU122" s="45"/>
      <c r="CV122" s="45"/>
      <c r="CW122" s="58"/>
      <c r="CX122" s="69">
        <f t="shared" si="418"/>
        <v>0</v>
      </c>
      <c r="CY122" s="45">
        <f t="shared" si="419"/>
        <v>0</v>
      </c>
      <c r="CZ122" s="45">
        <f t="shared" si="420"/>
        <v>0</v>
      </c>
      <c r="DA122" s="45">
        <f t="shared" si="421"/>
        <v>0</v>
      </c>
      <c r="DB122" s="45">
        <f t="shared" si="422"/>
        <v>0</v>
      </c>
      <c r="DC122" s="45">
        <f t="shared" si="423"/>
        <v>0</v>
      </c>
      <c r="DD122" s="58">
        <f t="shared" si="424"/>
        <v>0</v>
      </c>
      <c r="DE122" s="45">
        <f t="shared" si="411"/>
        <v>0</v>
      </c>
      <c r="DF122" s="45">
        <f t="shared" si="412"/>
        <v>0</v>
      </c>
      <c r="DG122" s="45">
        <f t="shared" si="413"/>
        <v>0</v>
      </c>
      <c r="DH122" s="45">
        <f t="shared" si="414"/>
        <v>0</v>
      </c>
      <c r="DI122" s="45">
        <f t="shared" si="415"/>
        <v>0</v>
      </c>
      <c r="DJ122" s="45">
        <f t="shared" si="416"/>
        <v>0</v>
      </c>
      <c r="DK122" s="45">
        <f t="shared" si="417"/>
        <v>0</v>
      </c>
      <c r="DL122" s="96" t="s">
        <v>415</v>
      </c>
    </row>
    <row r="123" spans="1:116" ht="47.25">
      <c r="A123" s="33" t="s">
        <v>382</v>
      </c>
      <c r="B123" s="34" t="s">
        <v>383</v>
      </c>
      <c r="C123" s="33" t="s">
        <v>384</v>
      </c>
      <c r="D123" s="45"/>
      <c r="E123" s="45"/>
      <c r="F123" s="45"/>
      <c r="G123" s="45"/>
      <c r="H123" s="45"/>
      <c r="I123" s="45"/>
      <c r="J123" s="58"/>
      <c r="K123" s="45"/>
      <c r="L123" s="45"/>
      <c r="M123" s="45"/>
      <c r="N123" s="45"/>
      <c r="O123" s="45"/>
      <c r="P123" s="45"/>
      <c r="Q123" s="58"/>
      <c r="R123" s="80"/>
      <c r="S123" s="45"/>
      <c r="T123" s="45"/>
      <c r="U123" s="45"/>
      <c r="V123" s="45"/>
      <c r="W123" s="45"/>
      <c r="X123" s="58"/>
      <c r="Y123" s="69"/>
      <c r="Z123" s="45"/>
      <c r="AA123" s="45"/>
      <c r="AB123" s="45"/>
      <c r="AC123" s="45"/>
      <c r="AD123" s="45"/>
      <c r="AE123" s="58"/>
      <c r="AF123" s="80"/>
      <c r="AG123" s="45"/>
      <c r="AH123" s="45"/>
      <c r="AI123" s="45"/>
      <c r="AJ123" s="45"/>
      <c r="AK123" s="45"/>
      <c r="AL123" s="58"/>
      <c r="AM123" s="69"/>
      <c r="AN123" s="45"/>
      <c r="AO123" s="45"/>
      <c r="AP123" s="45"/>
      <c r="AQ123" s="45"/>
      <c r="AR123" s="45"/>
      <c r="AS123" s="58"/>
      <c r="AT123" s="80"/>
      <c r="AU123" s="45"/>
      <c r="AV123" s="45"/>
      <c r="AW123" s="45"/>
      <c r="AX123" s="45"/>
      <c r="AY123" s="45"/>
      <c r="AZ123" s="58"/>
      <c r="BA123" s="69"/>
      <c r="BB123" s="45"/>
      <c r="BC123" s="45"/>
      <c r="BD123" s="45"/>
      <c r="BE123" s="45"/>
      <c r="BF123" s="45"/>
      <c r="BG123" s="58"/>
      <c r="BH123" s="80"/>
      <c r="BI123" s="45"/>
      <c r="BJ123" s="45"/>
      <c r="BK123" s="45"/>
      <c r="BL123" s="45"/>
      <c r="BM123" s="45"/>
      <c r="BN123" s="58"/>
      <c r="BO123" s="69"/>
      <c r="BP123" s="45"/>
      <c r="BQ123" s="45"/>
      <c r="BR123" s="45"/>
      <c r="BS123" s="45"/>
      <c r="BT123" s="45"/>
      <c r="BU123" s="58"/>
      <c r="BV123" s="80"/>
      <c r="BW123" s="45"/>
      <c r="BX123" s="45"/>
      <c r="BY123" s="45"/>
      <c r="BZ123" s="45"/>
      <c r="CA123" s="45"/>
      <c r="CB123" s="58"/>
      <c r="CC123" s="69"/>
      <c r="CD123" s="45"/>
      <c r="CE123" s="45"/>
      <c r="CF123" s="45"/>
      <c r="CG123" s="45"/>
      <c r="CH123" s="45"/>
      <c r="CI123" s="58"/>
      <c r="CJ123" s="80"/>
      <c r="CK123" s="45"/>
      <c r="CL123" s="45"/>
      <c r="CM123" s="45"/>
      <c r="CN123" s="45"/>
      <c r="CO123" s="45"/>
      <c r="CP123" s="58"/>
      <c r="CQ123" s="69"/>
      <c r="CR123" s="45"/>
      <c r="CS123" s="45"/>
      <c r="CT123" s="45"/>
      <c r="CU123" s="45"/>
      <c r="CV123" s="45"/>
      <c r="CW123" s="58"/>
      <c r="CX123" s="69">
        <f t="shared" si="418"/>
        <v>0</v>
      </c>
      <c r="CY123" s="45">
        <f t="shared" si="419"/>
        <v>0</v>
      </c>
      <c r="CZ123" s="45">
        <f t="shared" si="420"/>
        <v>0</v>
      </c>
      <c r="DA123" s="45">
        <f t="shared" si="421"/>
        <v>0</v>
      </c>
      <c r="DB123" s="45">
        <f t="shared" si="422"/>
        <v>0</v>
      </c>
      <c r="DC123" s="45">
        <f t="shared" si="423"/>
        <v>0</v>
      </c>
      <c r="DD123" s="58">
        <f t="shared" si="424"/>
        <v>0</v>
      </c>
      <c r="DE123" s="45">
        <f t="shared" si="411"/>
        <v>0</v>
      </c>
      <c r="DF123" s="45">
        <f t="shared" si="412"/>
        <v>0</v>
      </c>
      <c r="DG123" s="45">
        <f t="shared" si="413"/>
        <v>0</v>
      </c>
      <c r="DH123" s="45">
        <f t="shared" si="414"/>
        <v>0</v>
      </c>
      <c r="DI123" s="45">
        <f t="shared" si="415"/>
        <v>0</v>
      </c>
      <c r="DJ123" s="45">
        <f t="shared" si="416"/>
        <v>0</v>
      </c>
      <c r="DK123" s="45">
        <f t="shared" si="417"/>
        <v>0</v>
      </c>
      <c r="DL123" s="96" t="s">
        <v>416</v>
      </c>
    </row>
    <row r="124" spans="1:116" ht="117" customHeight="1">
      <c r="A124" s="33" t="s">
        <v>385</v>
      </c>
      <c r="B124" s="34" t="s">
        <v>386</v>
      </c>
      <c r="C124" s="33" t="s">
        <v>387</v>
      </c>
      <c r="D124" s="45"/>
      <c r="E124" s="45"/>
      <c r="F124" s="45"/>
      <c r="G124" s="45"/>
      <c r="H124" s="45"/>
      <c r="I124" s="45"/>
      <c r="J124" s="58"/>
      <c r="K124" s="45"/>
      <c r="L124" s="45"/>
      <c r="M124" s="45"/>
      <c r="N124" s="45"/>
      <c r="O124" s="45"/>
      <c r="P124" s="45"/>
      <c r="Q124" s="58"/>
      <c r="R124" s="80"/>
      <c r="S124" s="45"/>
      <c r="T124" s="45"/>
      <c r="U124" s="45"/>
      <c r="V124" s="45"/>
      <c r="W124" s="45"/>
      <c r="X124" s="58"/>
      <c r="Y124" s="69"/>
      <c r="Z124" s="45"/>
      <c r="AA124" s="45"/>
      <c r="AB124" s="45"/>
      <c r="AC124" s="45"/>
      <c r="AD124" s="45"/>
      <c r="AE124" s="58"/>
      <c r="AF124" s="80"/>
      <c r="AG124" s="45"/>
      <c r="AH124" s="45"/>
      <c r="AI124" s="45"/>
      <c r="AJ124" s="45"/>
      <c r="AK124" s="45"/>
      <c r="AL124" s="58"/>
      <c r="AM124" s="69"/>
      <c r="AN124" s="45"/>
      <c r="AO124" s="45"/>
      <c r="AP124" s="45"/>
      <c r="AQ124" s="45"/>
      <c r="AR124" s="45"/>
      <c r="AS124" s="58"/>
      <c r="AT124" s="80"/>
      <c r="AU124" s="45"/>
      <c r="AV124" s="45"/>
      <c r="AW124" s="45"/>
      <c r="AX124" s="45"/>
      <c r="AY124" s="45"/>
      <c r="AZ124" s="58"/>
      <c r="BA124" s="69"/>
      <c r="BB124" s="45"/>
      <c r="BC124" s="45"/>
      <c r="BD124" s="45"/>
      <c r="BE124" s="45"/>
      <c r="BF124" s="45"/>
      <c r="BG124" s="58"/>
      <c r="BH124" s="80"/>
      <c r="BI124" s="45"/>
      <c r="BJ124" s="45"/>
      <c r="BK124" s="45"/>
      <c r="BL124" s="45"/>
      <c r="BM124" s="45"/>
      <c r="BN124" s="58"/>
      <c r="BO124" s="69"/>
      <c r="BP124" s="45"/>
      <c r="BQ124" s="45"/>
      <c r="BR124" s="45"/>
      <c r="BS124" s="45"/>
      <c r="BT124" s="45"/>
      <c r="BU124" s="58"/>
      <c r="BV124" s="80"/>
      <c r="BW124" s="45"/>
      <c r="BX124" s="45"/>
      <c r="BY124" s="45"/>
      <c r="BZ124" s="45"/>
      <c r="CA124" s="45"/>
      <c r="CB124" s="58"/>
      <c r="CC124" s="69"/>
      <c r="CD124" s="45"/>
      <c r="CE124" s="45"/>
      <c r="CF124" s="45"/>
      <c r="CG124" s="45"/>
      <c r="CH124" s="45"/>
      <c r="CI124" s="58"/>
      <c r="CJ124" s="80"/>
      <c r="CK124" s="45"/>
      <c r="CL124" s="45"/>
      <c r="CM124" s="45"/>
      <c r="CN124" s="45"/>
      <c r="CO124" s="45"/>
      <c r="CP124" s="58"/>
      <c r="CQ124" s="69"/>
      <c r="CR124" s="45"/>
      <c r="CS124" s="45"/>
      <c r="CT124" s="45"/>
      <c r="CU124" s="45"/>
      <c r="CV124" s="45"/>
      <c r="CW124" s="58"/>
      <c r="CX124" s="69">
        <f t="shared" si="418"/>
        <v>0</v>
      </c>
      <c r="CY124" s="45">
        <f t="shared" si="419"/>
        <v>0</v>
      </c>
      <c r="CZ124" s="45">
        <f t="shared" si="420"/>
        <v>0</v>
      </c>
      <c r="DA124" s="45">
        <f t="shared" si="421"/>
        <v>0</v>
      </c>
      <c r="DB124" s="45">
        <f t="shared" si="422"/>
        <v>0</v>
      </c>
      <c r="DC124" s="45">
        <f t="shared" si="423"/>
        <v>0</v>
      </c>
      <c r="DD124" s="58">
        <f t="shared" si="424"/>
        <v>0</v>
      </c>
      <c r="DE124" s="45">
        <f t="shared" si="411"/>
        <v>0</v>
      </c>
      <c r="DF124" s="45">
        <f t="shared" si="412"/>
        <v>0</v>
      </c>
      <c r="DG124" s="45">
        <f t="shared" si="413"/>
        <v>0</v>
      </c>
      <c r="DH124" s="45">
        <f t="shared" si="414"/>
        <v>0</v>
      </c>
      <c r="DI124" s="45">
        <f t="shared" si="415"/>
        <v>0</v>
      </c>
      <c r="DJ124" s="45">
        <f t="shared" si="416"/>
        <v>0</v>
      </c>
      <c r="DK124" s="45">
        <f t="shared" si="417"/>
        <v>0</v>
      </c>
      <c r="DL124" s="96" t="s">
        <v>417</v>
      </c>
    </row>
    <row r="125" spans="1:116" ht="15.75" hidden="1" customHeight="1">
      <c r="A125" s="23" t="s">
        <v>109</v>
      </c>
      <c r="B125" s="24" t="s">
        <v>238</v>
      </c>
      <c r="C125" s="23" t="s">
        <v>253</v>
      </c>
      <c r="D125" s="41">
        <f t="shared" ref="D125:Q125" si="425">D126+D127+D128+D129</f>
        <v>0</v>
      </c>
      <c r="E125" s="41">
        <f t="shared" si="425"/>
        <v>0</v>
      </c>
      <c r="F125" s="41">
        <f t="shared" si="425"/>
        <v>0</v>
      </c>
      <c r="G125" s="41">
        <f t="shared" si="425"/>
        <v>0</v>
      </c>
      <c r="H125" s="41">
        <f t="shared" si="425"/>
        <v>0</v>
      </c>
      <c r="I125" s="41">
        <f t="shared" si="425"/>
        <v>0</v>
      </c>
      <c r="J125" s="54">
        <f t="shared" si="425"/>
        <v>0</v>
      </c>
      <c r="K125" s="41">
        <f t="shared" si="425"/>
        <v>0</v>
      </c>
      <c r="L125" s="41">
        <f t="shared" si="425"/>
        <v>0</v>
      </c>
      <c r="M125" s="41">
        <f t="shared" si="425"/>
        <v>0</v>
      </c>
      <c r="N125" s="41">
        <f t="shared" si="425"/>
        <v>0</v>
      </c>
      <c r="O125" s="41">
        <f t="shared" si="425"/>
        <v>0</v>
      </c>
      <c r="P125" s="41">
        <f t="shared" si="425"/>
        <v>0</v>
      </c>
      <c r="Q125" s="54">
        <f t="shared" si="425"/>
        <v>0</v>
      </c>
      <c r="R125" s="76">
        <f t="shared" ref="R125:S125" si="426">R126+R127+R128+R129</f>
        <v>0</v>
      </c>
      <c r="S125" s="41">
        <f t="shared" si="426"/>
        <v>0</v>
      </c>
      <c r="T125" s="41">
        <f t="shared" ref="T125:CA125" si="427">T126+T127+T128+T129</f>
        <v>0</v>
      </c>
      <c r="U125" s="41">
        <f t="shared" si="427"/>
        <v>0</v>
      </c>
      <c r="V125" s="41">
        <f t="shared" si="427"/>
        <v>0</v>
      </c>
      <c r="W125" s="41">
        <f t="shared" si="427"/>
        <v>0</v>
      </c>
      <c r="X125" s="54">
        <f t="shared" si="427"/>
        <v>0</v>
      </c>
      <c r="Y125" s="65">
        <f t="shared" si="427"/>
        <v>0</v>
      </c>
      <c r="Z125" s="41">
        <f t="shared" si="427"/>
        <v>0</v>
      </c>
      <c r="AA125" s="41">
        <f t="shared" si="427"/>
        <v>0</v>
      </c>
      <c r="AB125" s="41">
        <f t="shared" si="427"/>
        <v>0</v>
      </c>
      <c r="AC125" s="41">
        <f t="shared" si="427"/>
        <v>0</v>
      </c>
      <c r="AD125" s="41">
        <f t="shared" si="427"/>
        <v>0</v>
      </c>
      <c r="AE125" s="54">
        <f t="shared" si="427"/>
        <v>0</v>
      </c>
      <c r="AF125" s="76">
        <f t="shared" si="427"/>
        <v>0</v>
      </c>
      <c r="AG125" s="41">
        <f t="shared" si="427"/>
        <v>0</v>
      </c>
      <c r="AH125" s="41">
        <f t="shared" si="427"/>
        <v>0</v>
      </c>
      <c r="AI125" s="41">
        <f t="shared" si="427"/>
        <v>0</v>
      </c>
      <c r="AJ125" s="41">
        <f t="shared" si="427"/>
        <v>0</v>
      </c>
      <c r="AK125" s="41">
        <f t="shared" si="427"/>
        <v>0</v>
      </c>
      <c r="AL125" s="54">
        <f t="shared" si="427"/>
        <v>0</v>
      </c>
      <c r="AM125" s="65">
        <f t="shared" si="427"/>
        <v>0</v>
      </c>
      <c r="AN125" s="41">
        <f t="shared" si="427"/>
        <v>0</v>
      </c>
      <c r="AO125" s="41">
        <f t="shared" si="427"/>
        <v>0</v>
      </c>
      <c r="AP125" s="41">
        <f t="shared" si="427"/>
        <v>0</v>
      </c>
      <c r="AQ125" s="41">
        <f t="shared" si="427"/>
        <v>0</v>
      </c>
      <c r="AR125" s="41">
        <f t="shared" si="427"/>
        <v>0</v>
      </c>
      <c r="AS125" s="54">
        <f t="shared" si="427"/>
        <v>0</v>
      </c>
      <c r="AT125" s="76">
        <f t="shared" si="427"/>
        <v>0</v>
      </c>
      <c r="AU125" s="41">
        <f t="shared" si="427"/>
        <v>0</v>
      </c>
      <c r="AV125" s="41">
        <f t="shared" si="427"/>
        <v>0</v>
      </c>
      <c r="AW125" s="41">
        <f t="shared" si="427"/>
        <v>0</v>
      </c>
      <c r="AX125" s="41">
        <f t="shared" si="427"/>
        <v>0</v>
      </c>
      <c r="AY125" s="41">
        <f t="shared" si="427"/>
        <v>0</v>
      </c>
      <c r="AZ125" s="54">
        <f t="shared" si="427"/>
        <v>0</v>
      </c>
      <c r="BA125" s="65">
        <f t="shared" si="427"/>
        <v>0</v>
      </c>
      <c r="BB125" s="41">
        <f t="shared" si="427"/>
        <v>0</v>
      </c>
      <c r="BC125" s="41">
        <f t="shared" si="427"/>
        <v>0</v>
      </c>
      <c r="BD125" s="41">
        <f t="shared" si="427"/>
        <v>0</v>
      </c>
      <c r="BE125" s="41">
        <f t="shared" si="427"/>
        <v>0</v>
      </c>
      <c r="BF125" s="41">
        <f t="shared" si="427"/>
        <v>0</v>
      </c>
      <c r="BG125" s="54">
        <f t="shared" si="427"/>
        <v>0</v>
      </c>
      <c r="BH125" s="76">
        <f t="shared" si="427"/>
        <v>0</v>
      </c>
      <c r="BI125" s="41">
        <f t="shared" si="427"/>
        <v>0</v>
      </c>
      <c r="BJ125" s="41">
        <f t="shared" si="427"/>
        <v>0</v>
      </c>
      <c r="BK125" s="41">
        <f t="shared" si="427"/>
        <v>0</v>
      </c>
      <c r="BL125" s="41">
        <f t="shared" si="427"/>
        <v>0</v>
      </c>
      <c r="BM125" s="41">
        <f t="shared" si="427"/>
        <v>0</v>
      </c>
      <c r="BN125" s="54">
        <f t="shared" si="427"/>
        <v>0</v>
      </c>
      <c r="BO125" s="65">
        <f t="shared" si="427"/>
        <v>0</v>
      </c>
      <c r="BP125" s="41">
        <f t="shared" si="427"/>
        <v>0</v>
      </c>
      <c r="BQ125" s="41">
        <f t="shared" si="427"/>
        <v>0</v>
      </c>
      <c r="BR125" s="41">
        <f t="shared" si="427"/>
        <v>0</v>
      </c>
      <c r="BS125" s="41">
        <f t="shared" si="427"/>
        <v>0</v>
      </c>
      <c r="BT125" s="41">
        <f t="shared" si="427"/>
        <v>0</v>
      </c>
      <c r="BU125" s="54">
        <f t="shared" si="427"/>
        <v>0</v>
      </c>
      <c r="BV125" s="76">
        <f t="shared" si="427"/>
        <v>0</v>
      </c>
      <c r="BW125" s="41">
        <f t="shared" si="427"/>
        <v>0</v>
      </c>
      <c r="BX125" s="41">
        <f t="shared" si="427"/>
        <v>0</v>
      </c>
      <c r="BY125" s="41">
        <f t="shared" si="427"/>
        <v>0</v>
      </c>
      <c r="BZ125" s="41">
        <f t="shared" si="427"/>
        <v>0</v>
      </c>
      <c r="CA125" s="41">
        <f t="shared" si="427"/>
        <v>0</v>
      </c>
      <c r="CB125" s="54">
        <f t="shared" ref="CB125:DD125" si="428">CB126+CB127+CB128+CB129</f>
        <v>0</v>
      </c>
      <c r="CC125" s="65">
        <f t="shared" si="428"/>
        <v>0</v>
      </c>
      <c r="CD125" s="41">
        <f t="shared" si="428"/>
        <v>0</v>
      </c>
      <c r="CE125" s="41">
        <f t="shared" si="428"/>
        <v>0</v>
      </c>
      <c r="CF125" s="41">
        <f t="shared" si="428"/>
        <v>0</v>
      </c>
      <c r="CG125" s="41">
        <f t="shared" si="428"/>
        <v>0</v>
      </c>
      <c r="CH125" s="41">
        <f t="shared" si="428"/>
        <v>0</v>
      </c>
      <c r="CI125" s="54">
        <f t="shared" si="428"/>
        <v>0</v>
      </c>
      <c r="CJ125" s="76">
        <f t="shared" si="428"/>
        <v>0</v>
      </c>
      <c r="CK125" s="41">
        <f t="shared" si="428"/>
        <v>0</v>
      </c>
      <c r="CL125" s="41">
        <f t="shared" si="428"/>
        <v>0</v>
      </c>
      <c r="CM125" s="41">
        <f t="shared" si="428"/>
        <v>0</v>
      </c>
      <c r="CN125" s="41">
        <f t="shared" si="428"/>
        <v>0</v>
      </c>
      <c r="CO125" s="41">
        <f t="shared" si="428"/>
        <v>0</v>
      </c>
      <c r="CP125" s="54">
        <f t="shared" si="428"/>
        <v>0</v>
      </c>
      <c r="CQ125" s="65">
        <f t="shared" si="428"/>
        <v>0</v>
      </c>
      <c r="CR125" s="41">
        <f t="shared" si="428"/>
        <v>0</v>
      </c>
      <c r="CS125" s="41">
        <f t="shared" si="428"/>
        <v>0</v>
      </c>
      <c r="CT125" s="41">
        <f t="shared" si="428"/>
        <v>0</v>
      </c>
      <c r="CU125" s="41">
        <f t="shared" si="428"/>
        <v>0</v>
      </c>
      <c r="CV125" s="41">
        <f t="shared" si="428"/>
        <v>0</v>
      </c>
      <c r="CW125" s="54">
        <f t="shared" si="428"/>
        <v>0</v>
      </c>
      <c r="CX125" s="65">
        <f t="shared" si="428"/>
        <v>0</v>
      </c>
      <c r="CY125" s="41">
        <f t="shared" si="428"/>
        <v>0</v>
      </c>
      <c r="CZ125" s="41">
        <f t="shared" si="428"/>
        <v>0</v>
      </c>
      <c r="DA125" s="41">
        <f t="shared" si="428"/>
        <v>0</v>
      </c>
      <c r="DB125" s="41">
        <f t="shared" si="428"/>
        <v>0</v>
      </c>
      <c r="DC125" s="41">
        <f t="shared" si="428"/>
        <v>0</v>
      </c>
      <c r="DD125" s="54">
        <f t="shared" si="428"/>
        <v>0</v>
      </c>
      <c r="DE125" s="41">
        <f t="shared" ref="DE125:DK125" si="429">DE126+DE127+DE128+DE129</f>
        <v>0</v>
      </c>
      <c r="DF125" s="41">
        <f t="shared" si="429"/>
        <v>0</v>
      </c>
      <c r="DG125" s="41">
        <f t="shared" si="429"/>
        <v>0</v>
      </c>
      <c r="DH125" s="41">
        <f t="shared" si="429"/>
        <v>0</v>
      </c>
      <c r="DI125" s="41">
        <f t="shared" si="429"/>
        <v>0</v>
      </c>
      <c r="DJ125" s="41">
        <f t="shared" si="429"/>
        <v>0</v>
      </c>
      <c r="DK125" s="41">
        <f t="shared" si="429"/>
        <v>0</v>
      </c>
      <c r="DL125" s="91" t="s">
        <v>254</v>
      </c>
    </row>
    <row r="126" spans="1:116" ht="31.5" hidden="1" customHeight="1">
      <c r="A126" s="23" t="s">
        <v>110</v>
      </c>
      <c r="B126" s="24" t="s">
        <v>239</v>
      </c>
      <c r="C126" s="23" t="s">
        <v>253</v>
      </c>
      <c r="D126" s="41"/>
      <c r="E126" s="41"/>
      <c r="F126" s="41"/>
      <c r="G126" s="41"/>
      <c r="H126" s="41"/>
      <c r="I126" s="41"/>
      <c r="J126" s="54"/>
      <c r="K126" s="41"/>
      <c r="L126" s="41"/>
      <c r="M126" s="41"/>
      <c r="N126" s="41"/>
      <c r="O126" s="41"/>
      <c r="P126" s="41"/>
      <c r="Q126" s="54"/>
      <c r="R126" s="76"/>
      <c r="S126" s="41"/>
      <c r="T126" s="41"/>
      <c r="U126" s="41"/>
      <c r="V126" s="41"/>
      <c r="W126" s="41"/>
      <c r="X126" s="54"/>
      <c r="Y126" s="65"/>
      <c r="Z126" s="41"/>
      <c r="AA126" s="41"/>
      <c r="AB126" s="41"/>
      <c r="AC126" s="41"/>
      <c r="AD126" s="41"/>
      <c r="AE126" s="54"/>
      <c r="AF126" s="76"/>
      <c r="AG126" s="41"/>
      <c r="AH126" s="41"/>
      <c r="AI126" s="41"/>
      <c r="AJ126" s="41"/>
      <c r="AK126" s="41"/>
      <c r="AL126" s="54"/>
      <c r="AM126" s="65"/>
      <c r="AN126" s="41"/>
      <c r="AO126" s="41"/>
      <c r="AP126" s="41"/>
      <c r="AQ126" s="41"/>
      <c r="AR126" s="41"/>
      <c r="AS126" s="54"/>
      <c r="AT126" s="76"/>
      <c r="AU126" s="41"/>
      <c r="AV126" s="41"/>
      <c r="AW126" s="41"/>
      <c r="AX126" s="41"/>
      <c r="AY126" s="41"/>
      <c r="AZ126" s="54"/>
      <c r="BA126" s="65"/>
      <c r="BB126" s="41"/>
      <c r="BC126" s="41"/>
      <c r="BD126" s="41"/>
      <c r="BE126" s="41"/>
      <c r="BF126" s="41"/>
      <c r="BG126" s="54"/>
      <c r="BH126" s="76"/>
      <c r="BI126" s="41"/>
      <c r="BJ126" s="41"/>
      <c r="BK126" s="41"/>
      <c r="BL126" s="41"/>
      <c r="BM126" s="41"/>
      <c r="BN126" s="54"/>
      <c r="BO126" s="65"/>
      <c r="BP126" s="41"/>
      <c r="BQ126" s="41"/>
      <c r="BR126" s="41"/>
      <c r="BS126" s="41"/>
      <c r="BT126" s="41"/>
      <c r="BU126" s="54"/>
      <c r="BV126" s="76"/>
      <c r="BW126" s="41"/>
      <c r="BX126" s="41"/>
      <c r="BY126" s="41"/>
      <c r="BZ126" s="41"/>
      <c r="CA126" s="41"/>
      <c r="CB126" s="54"/>
      <c r="CC126" s="65"/>
      <c r="CD126" s="41"/>
      <c r="CE126" s="41"/>
      <c r="CF126" s="41"/>
      <c r="CG126" s="41"/>
      <c r="CH126" s="41"/>
      <c r="CI126" s="54"/>
      <c r="CJ126" s="76"/>
      <c r="CK126" s="41"/>
      <c r="CL126" s="41"/>
      <c r="CM126" s="41"/>
      <c r="CN126" s="41"/>
      <c r="CO126" s="41"/>
      <c r="CP126" s="54"/>
      <c r="CQ126" s="65"/>
      <c r="CR126" s="41"/>
      <c r="CS126" s="41"/>
      <c r="CT126" s="41"/>
      <c r="CU126" s="41"/>
      <c r="CV126" s="41"/>
      <c r="CW126" s="54"/>
      <c r="CX126" s="65"/>
      <c r="CY126" s="41"/>
      <c r="CZ126" s="41"/>
      <c r="DA126" s="41"/>
      <c r="DB126" s="41"/>
      <c r="DC126" s="41"/>
      <c r="DD126" s="54"/>
      <c r="DE126" s="41"/>
      <c r="DF126" s="41"/>
      <c r="DG126" s="41"/>
      <c r="DH126" s="41"/>
      <c r="DI126" s="41"/>
      <c r="DJ126" s="41"/>
      <c r="DK126" s="41"/>
      <c r="DL126" s="93" t="s">
        <v>254</v>
      </c>
    </row>
    <row r="127" spans="1:116" ht="31.5" hidden="1" customHeight="1">
      <c r="A127" s="23" t="s">
        <v>111</v>
      </c>
      <c r="B127" s="24" t="s">
        <v>240</v>
      </c>
      <c r="C127" s="23" t="s">
        <v>253</v>
      </c>
      <c r="D127" s="41"/>
      <c r="E127" s="41"/>
      <c r="F127" s="41"/>
      <c r="G127" s="41"/>
      <c r="H127" s="41"/>
      <c r="I127" s="41"/>
      <c r="J127" s="54"/>
      <c r="K127" s="41"/>
      <c r="L127" s="41"/>
      <c r="M127" s="41"/>
      <c r="N127" s="41"/>
      <c r="O127" s="41"/>
      <c r="P127" s="41"/>
      <c r="Q127" s="54"/>
      <c r="R127" s="76"/>
      <c r="S127" s="41"/>
      <c r="T127" s="41"/>
      <c r="U127" s="41"/>
      <c r="V127" s="41"/>
      <c r="W127" s="41"/>
      <c r="X127" s="54"/>
      <c r="Y127" s="65"/>
      <c r="Z127" s="41"/>
      <c r="AA127" s="41"/>
      <c r="AB127" s="41"/>
      <c r="AC127" s="41"/>
      <c r="AD127" s="41"/>
      <c r="AE127" s="54"/>
      <c r="AF127" s="76"/>
      <c r="AG127" s="41"/>
      <c r="AH127" s="41"/>
      <c r="AI127" s="41"/>
      <c r="AJ127" s="41"/>
      <c r="AK127" s="41"/>
      <c r="AL127" s="54"/>
      <c r="AM127" s="65"/>
      <c r="AN127" s="41"/>
      <c r="AO127" s="41"/>
      <c r="AP127" s="41"/>
      <c r="AQ127" s="41"/>
      <c r="AR127" s="41"/>
      <c r="AS127" s="54"/>
      <c r="AT127" s="76"/>
      <c r="AU127" s="41"/>
      <c r="AV127" s="41"/>
      <c r="AW127" s="41"/>
      <c r="AX127" s="41"/>
      <c r="AY127" s="41"/>
      <c r="AZ127" s="54"/>
      <c r="BA127" s="65"/>
      <c r="BB127" s="41"/>
      <c r="BC127" s="41"/>
      <c r="BD127" s="41"/>
      <c r="BE127" s="41"/>
      <c r="BF127" s="41"/>
      <c r="BG127" s="54"/>
      <c r="BH127" s="76"/>
      <c r="BI127" s="41"/>
      <c r="BJ127" s="41"/>
      <c r="BK127" s="41"/>
      <c r="BL127" s="41"/>
      <c r="BM127" s="41"/>
      <c r="BN127" s="54"/>
      <c r="BO127" s="65"/>
      <c r="BP127" s="41"/>
      <c r="BQ127" s="41"/>
      <c r="BR127" s="41"/>
      <c r="BS127" s="41"/>
      <c r="BT127" s="41"/>
      <c r="BU127" s="54"/>
      <c r="BV127" s="76"/>
      <c r="BW127" s="41"/>
      <c r="BX127" s="41"/>
      <c r="BY127" s="41"/>
      <c r="BZ127" s="41"/>
      <c r="CA127" s="41"/>
      <c r="CB127" s="54"/>
      <c r="CC127" s="65"/>
      <c r="CD127" s="41"/>
      <c r="CE127" s="41"/>
      <c r="CF127" s="41"/>
      <c r="CG127" s="41"/>
      <c r="CH127" s="41"/>
      <c r="CI127" s="54"/>
      <c r="CJ127" s="76"/>
      <c r="CK127" s="41"/>
      <c r="CL127" s="41"/>
      <c r="CM127" s="41"/>
      <c r="CN127" s="41"/>
      <c r="CO127" s="41"/>
      <c r="CP127" s="54"/>
      <c r="CQ127" s="65"/>
      <c r="CR127" s="41"/>
      <c r="CS127" s="41"/>
      <c r="CT127" s="41"/>
      <c r="CU127" s="41"/>
      <c r="CV127" s="41"/>
      <c r="CW127" s="54"/>
      <c r="CX127" s="65"/>
      <c r="CY127" s="41"/>
      <c r="CZ127" s="41"/>
      <c r="DA127" s="41"/>
      <c r="DB127" s="41"/>
      <c r="DC127" s="41"/>
      <c r="DD127" s="54"/>
      <c r="DE127" s="41"/>
      <c r="DF127" s="41"/>
      <c r="DG127" s="41"/>
      <c r="DH127" s="41"/>
      <c r="DI127" s="41"/>
      <c r="DJ127" s="41"/>
      <c r="DK127" s="41"/>
      <c r="DL127" s="91" t="s">
        <v>254</v>
      </c>
    </row>
    <row r="128" spans="1:116" ht="31.5" hidden="1" customHeight="1">
      <c r="A128" s="23" t="s">
        <v>112</v>
      </c>
      <c r="B128" s="24" t="s">
        <v>241</v>
      </c>
      <c r="C128" s="23" t="s">
        <v>253</v>
      </c>
      <c r="D128" s="41"/>
      <c r="E128" s="41"/>
      <c r="F128" s="41"/>
      <c r="G128" s="41"/>
      <c r="H128" s="41"/>
      <c r="I128" s="41"/>
      <c r="J128" s="54"/>
      <c r="K128" s="41"/>
      <c r="L128" s="41"/>
      <c r="M128" s="41"/>
      <c r="N128" s="41"/>
      <c r="O128" s="41"/>
      <c r="P128" s="41"/>
      <c r="Q128" s="54"/>
      <c r="R128" s="76"/>
      <c r="S128" s="41"/>
      <c r="T128" s="41"/>
      <c r="U128" s="41"/>
      <c r="V128" s="41"/>
      <c r="W128" s="41"/>
      <c r="X128" s="54"/>
      <c r="Y128" s="65"/>
      <c r="Z128" s="41"/>
      <c r="AA128" s="41"/>
      <c r="AB128" s="41"/>
      <c r="AC128" s="41"/>
      <c r="AD128" s="41"/>
      <c r="AE128" s="54"/>
      <c r="AF128" s="76"/>
      <c r="AG128" s="41"/>
      <c r="AH128" s="41"/>
      <c r="AI128" s="41"/>
      <c r="AJ128" s="41"/>
      <c r="AK128" s="41"/>
      <c r="AL128" s="54"/>
      <c r="AM128" s="65"/>
      <c r="AN128" s="41"/>
      <c r="AO128" s="41"/>
      <c r="AP128" s="41"/>
      <c r="AQ128" s="41"/>
      <c r="AR128" s="41"/>
      <c r="AS128" s="54"/>
      <c r="AT128" s="76"/>
      <c r="AU128" s="41"/>
      <c r="AV128" s="41"/>
      <c r="AW128" s="41"/>
      <c r="AX128" s="41"/>
      <c r="AY128" s="41"/>
      <c r="AZ128" s="54"/>
      <c r="BA128" s="65"/>
      <c r="BB128" s="41"/>
      <c r="BC128" s="41"/>
      <c r="BD128" s="41"/>
      <c r="BE128" s="41"/>
      <c r="BF128" s="41"/>
      <c r="BG128" s="54"/>
      <c r="BH128" s="76"/>
      <c r="BI128" s="41"/>
      <c r="BJ128" s="41"/>
      <c r="BK128" s="41"/>
      <c r="BL128" s="41"/>
      <c r="BM128" s="41"/>
      <c r="BN128" s="54"/>
      <c r="BO128" s="65"/>
      <c r="BP128" s="41"/>
      <c r="BQ128" s="41"/>
      <c r="BR128" s="41"/>
      <c r="BS128" s="41"/>
      <c r="BT128" s="41"/>
      <c r="BU128" s="54"/>
      <c r="BV128" s="76"/>
      <c r="BW128" s="41"/>
      <c r="BX128" s="41"/>
      <c r="BY128" s="41"/>
      <c r="BZ128" s="41"/>
      <c r="CA128" s="41"/>
      <c r="CB128" s="54"/>
      <c r="CC128" s="65"/>
      <c r="CD128" s="41"/>
      <c r="CE128" s="41"/>
      <c r="CF128" s="41"/>
      <c r="CG128" s="41"/>
      <c r="CH128" s="41"/>
      <c r="CI128" s="54"/>
      <c r="CJ128" s="76"/>
      <c r="CK128" s="41"/>
      <c r="CL128" s="41"/>
      <c r="CM128" s="41"/>
      <c r="CN128" s="41"/>
      <c r="CO128" s="41"/>
      <c r="CP128" s="54"/>
      <c r="CQ128" s="65"/>
      <c r="CR128" s="41"/>
      <c r="CS128" s="41"/>
      <c r="CT128" s="41"/>
      <c r="CU128" s="41"/>
      <c r="CV128" s="41"/>
      <c r="CW128" s="54"/>
      <c r="CX128" s="65"/>
      <c r="CY128" s="41"/>
      <c r="CZ128" s="41"/>
      <c r="DA128" s="41"/>
      <c r="DB128" s="41"/>
      <c r="DC128" s="41"/>
      <c r="DD128" s="54"/>
      <c r="DE128" s="41"/>
      <c r="DF128" s="41"/>
      <c r="DG128" s="41"/>
      <c r="DH128" s="41"/>
      <c r="DI128" s="41"/>
      <c r="DJ128" s="41"/>
      <c r="DK128" s="41"/>
      <c r="DL128" s="91" t="s">
        <v>254</v>
      </c>
    </row>
    <row r="129" spans="1:116" ht="31.5" hidden="1" customHeight="1">
      <c r="A129" s="23" t="s">
        <v>113</v>
      </c>
      <c r="B129" s="24" t="s">
        <v>216</v>
      </c>
      <c r="C129" s="23" t="s">
        <v>253</v>
      </c>
      <c r="D129" s="41"/>
      <c r="E129" s="41"/>
      <c r="F129" s="41"/>
      <c r="G129" s="41"/>
      <c r="H129" s="41"/>
      <c r="I129" s="41"/>
      <c r="J129" s="54"/>
      <c r="K129" s="41"/>
      <c r="L129" s="41"/>
      <c r="M129" s="41"/>
      <c r="N129" s="41"/>
      <c r="O129" s="41"/>
      <c r="P129" s="41"/>
      <c r="Q129" s="54"/>
      <c r="R129" s="76"/>
      <c r="S129" s="41"/>
      <c r="T129" s="41"/>
      <c r="U129" s="41"/>
      <c r="V129" s="41"/>
      <c r="W129" s="41"/>
      <c r="X129" s="54"/>
      <c r="Y129" s="65"/>
      <c r="Z129" s="41"/>
      <c r="AA129" s="41"/>
      <c r="AB129" s="41"/>
      <c r="AC129" s="41"/>
      <c r="AD129" s="41"/>
      <c r="AE129" s="54"/>
      <c r="AF129" s="76"/>
      <c r="AG129" s="41"/>
      <c r="AH129" s="41"/>
      <c r="AI129" s="41"/>
      <c r="AJ129" s="41"/>
      <c r="AK129" s="41"/>
      <c r="AL129" s="54"/>
      <c r="AM129" s="65"/>
      <c r="AN129" s="41"/>
      <c r="AO129" s="41"/>
      <c r="AP129" s="41"/>
      <c r="AQ129" s="41"/>
      <c r="AR129" s="41"/>
      <c r="AS129" s="54"/>
      <c r="AT129" s="76"/>
      <c r="AU129" s="41"/>
      <c r="AV129" s="41"/>
      <c r="AW129" s="41"/>
      <c r="AX129" s="41"/>
      <c r="AY129" s="41"/>
      <c r="AZ129" s="54"/>
      <c r="BA129" s="65"/>
      <c r="BB129" s="41"/>
      <c r="BC129" s="41"/>
      <c r="BD129" s="41"/>
      <c r="BE129" s="41"/>
      <c r="BF129" s="41"/>
      <c r="BG129" s="54"/>
      <c r="BH129" s="76"/>
      <c r="BI129" s="41"/>
      <c r="BJ129" s="41"/>
      <c r="BK129" s="41"/>
      <c r="BL129" s="41"/>
      <c r="BM129" s="41"/>
      <c r="BN129" s="54"/>
      <c r="BO129" s="65"/>
      <c r="BP129" s="41"/>
      <c r="BQ129" s="41"/>
      <c r="BR129" s="41"/>
      <c r="BS129" s="41"/>
      <c r="BT129" s="41"/>
      <c r="BU129" s="54"/>
      <c r="BV129" s="76"/>
      <c r="BW129" s="41"/>
      <c r="BX129" s="41"/>
      <c r="BY129" s="41"/>
      <c r="BZ129" s="41"/>
      <c r="CA129" s="41"/>
      <c r="CB129" s="54"/>
      <c r="CC129" s="65"/>
      <c r="CD129" s="41"/>
      <c r="CE129" s="41"/>
      <c r="CF129" s="41"/>
      <c r="CG129" s="41"/>
      <c r="CH129" s="41"/>
      <c r="CI129" s="54"/>
      <c r="CJ129" s="76"/>
      <c r="CK129" s="41"/>
      <c r="CL129" s="41"/>
      <c r="CM129" s="41"/>
      <c r="CN129" s="41"/>
      <c r="CO129" s="41"/>
      <c r="CP129" s="54"/>
      <c r="CQ129" s="65"/>
      <c r="CR129" s="41"/>
      <c r="CS129" s="41"/>
      <c r="CT129" s="41"/>
      <c r="CU129" s="41"/>
      <c r="CV129" s="41"/>
      <c r="CW129" s="54"/>
      <c r="CX129" s="65"/>
      <c r="CY129" s="41"/>
      <c r="CZ129" s="41"/>
      <c r="DA129" s="41"/>
      <c r="DB129" s="41"/>
      <c r="DC129" s="41"/>
      <c r="DD129" s="54"/>
      <c r="DE129" s="41"/>
      <c r="DF129" s="41"/>
      <c r="DG129" s="41"/>
      <c r="DH129" s="41"/>
      <c r="DI129" s="41"/>
      <c r="DJ129" s="41"/>
      <c r="DK129" s="41"/>
      <c r="DL129" s="93" t="s">
        <v>254</v>
      </c>
    </row>
    <row r="130" spans="1:116" ht="31.5" hidden="1" customHeight="1">
      <c r="A130" s="23" t="s">
        <v>114</v>
      </c>
      <c r="B130" s="24" t="s">
        <v>242</v>
      </c>
      <c r="C130" s="23" t="s">
        <v>253</v>
      </c>
      <c r="D130" s="41">
        <f t="shared" ref="D130:Q130" si="430">D131+D134</f>
        <v>0</v>
      </c>
      <c r="E130" s="41">
        <f t="shared" si="430"/>
        <v>0</v>
      </c>
      <c r="F130" s="41">
        <f t="shared" si="430"/>
        <v>0</v>
      </c>
      <c r="G130" s="41">
        <f t="shared" si="430"/>
        <v>0</v>
      </c>
      <c r="H130" s="41">
        <f t="shared" si="430"/>
        <v>0</v>
      </c>
      <c r="I130" s="41">
        <f t="shared" si="430"/>
        <v>0</v>
      </c>
      <c r="J130" s="54">
        <f t="shared" si="430"/>
        <v>0</v>
      </c>
      <c r="K130" s="41">
        <f t="shared" si="430"/>
        <v>0</v>
      </c>
      <c r="L130" s="41">
        <f t="shared" si="430"/>
        <v>0</v>
      </c>
      <c r="M130" s="41">
        <f t="shared" si="430"/>
        <v>0</v>
      </c>
      <c r="N130" s="41">
        <f t="shared" si="430"/>
        <v>0</v>
      </c>
      <c r="O130" s="41">
        <f t="shared" si="430"/>
        <v>0</v>
      </c>
      <c r="P130" s="41">
        <f t="shared" si="430"/>
        <v>0</v>
      </c>
      <c r="Q130" s="54">
        <f t="shared" si="430"/>
        <v>0</v>
      </c>
      <c r="R130" s="76">
        <f t="shared" ref="R130:S130" si="431">R131+R134</f>
        <v>0</v>
      </c>
      <c r="S130" s="41">
        <f t="shared" si="431"/>
        <v>0</v>
      </c>
      <c r="T130" s="41">
        <f t="shared" ref="T130:CA130" si="432">T131+T134</f>
        <v>0</v>
      </c>
      <c r="U130" s="41">
        <f t="shared" si="432"/>
        <v>0</v>
      </c>
      <c r="V130" s="41">
        <f t="shared" si="432"/>
        <v>0</v>
      </c>
      <c r="W130" s="41">
        <f t="shared" si="432"/>
        <v>0</v>
      </c>
      <c r="X130" s="54">
        <f t="shared" si="432"/>
        <v>0</v>
      </c>
      <c r="Y130" s="65">
        <f t="shared" si="432"/>
        <v>0</v>
      </c>
      <c r="Z130" s="41">
        <f t="shared" si="432"/>
        <v>0</v>
      </c>
      <c r="AA130" s="41">
        <f t="shared" si="432"/>
        <v>0</v>
      </c>
      <c r="AB130" s="41">
        <f t="shared" si="432"/>
        <v>0</v>
      </c>
      <c r="AC130" s="41">
        <f t="shared" si="432"/>
        <v>0</v>
      </c>
      <c r="AD130" s="41">
        <f t="shared" si="432"/>
        <v>0</v>
      </c>
      <c r="AE130" s="54">
        <f t="shared" si="432"/>
        <v>0</v>
      </c>
      <c r="AF130" s="76">
        <f t="shared" si="432"/>
        <v>0</v>
      </c>
      <c r="AG130" s="41">
        <f t="shared" si="432"/>
        <v>0</v>
      </c>
      <c r="AH130" s="41">
        <f t="shared" si="432"/>
        <v>0</v>
      </c>
      <c r="AI130" s="41">
        <f t="shared" si="432"/>
        <v>0</v>
      </c>
      <c r="AJ130" s="41">
        <f t="shared" si="432"/>
        <v>0</v>
      </c>
      <c r="AK130" s="41">
        <f t="shared" si="432"/>
        <v>0</v>
      </c>
      <c r="AL130" s="54">
        <f t="shared" si="432"/>
        <v>0</v>
      </c>
      <c r="AM130" s="65">
        <f t="shared" si="432"/>
        <v>0</v>
      </c>
      <c r="AN130" s="41">
        <f t="shared" si="432"/>
        <v>0</v>
      </c>
      <c r="AO130" s="41">
        <f t="shared" si="432"/>
        <v>0</v>
      </c>
      <c r="AP130" s="41">
        <f t="shared" si="432"/>
        <v>0</v>
      </c>
      <c r="AQ130" s="41">
        <f t="shared" si="432"/>
        <v>0</v>
      </c>
      <c r="AR130" s="41">
        <f t="shared" si="432"/>
        <v>0</v>
      </c>
      <c r="AS130" s="54">
        <f t="shared" si="432"/>
        <v>0</v>
      </c>
      <c r="AT130" s="76">
        <f t="shared" si="432"/>
        <v>0</v>
      </c>
      <c r="AU130" s="41">
        <f t="shared" si="432"/>
        <v>0</v>
      </c>
      <c r="AV130" s="41">
        <f t="shared" si="432"/>
        <v>0</v>
      </c>
      <c r="AW130" s="41">
        <f t="shared" si="432"/>
        <v>0</v>
      </c>
      <c r="AX130" s="41">
        <f t="shared" si="432"/>
        <v>0</v>
      </c>
      <c r="AY130" s="41">
        <f t="shared" si="432"/>
        <v>0</v>
      </c>
      <c r="AZ130" s="54">
        <f t="shared" si="432"/>
        <v>0</v>
      </c>
      <c r="BA130" s="65">
        <f t="shared" si="432"/>
        <v>0</v>
      </c>
      <c r="BB130" s="41">
        <f t="shared" si="432"/>
        <v>0</v>
      </c>
      <c r="BC130" s="41">
        <f t="shared" si="432"/>
        <v>0</v>
      </c>
      <c r="BD130" s="41">
        <f t="shared" si="432"/>
        <v>0</v>
      </c>
      <c r="BE130" s="41">
        <f t="shared" si="432"/>
        <v>0</v>
      </c>
      <c r="BF130" s="41">
        <f t="shared" si="432"/>
        <v>0</v>
      </c>
      <c r="BG130" s="54">
        <f t="shared" si="432"/>
        <v>0</v>
      </c>
      <c r="BH130" s="76">
        <f t="shared" si="432"/>
        <v>0</v>
      </c>
      <c r="BI130" s="41">
        <f t="shared" si="432"/>
        <v>0</v>
      </c>
      <c r="BJ130" s="41">
        <f t="shared" si="432"/>
        <v>0</v>
      </c>
      <c r="BK130" s="41">
        <f t="shared" si="432"/>
        <v>0</v>
      </c>
      <c r="BL130" s="41">
        <f t="shared" si="432"/>
        <v>0</v>
      </c>
      <c r="BM130" s="41">
        <f t="shared" si="432"/>
        <v>0</v>
      </c>
      <c r="BN130" s="54">
        <f t="shared" si="432"/>
        <v>0</v>
      </c>
      <c r="BO130" s="65">
        <f t="shared" si="432"/>
        <v>0</v>
      </c>
      <c r="BP130" s="41">
        <f t="shared" si="432"/>
        <v>0</v>
      </c>
      <c r="BQ130" s="41">
        <f t="shared" si="432"/>
        <v>0</v>
      </c>
      <c r="BR130" s="41">
        <f t="shared" si="432"/>
        <v>0</v>
      </c>
      <c r="BS130" s="41">
        <f t="shared" si="432"/>
        <v>0</v>
      </c>
      <c r="BT130" s="41">
        <f t="shared" si="432"/>
        <v>0</v>
      </c>
      <c r="BU130" s="54">
        <f t="shared" si="432"/>
        <v>0</v>
      </c>
      <c r="BV130" s="76">
        <f t="shared" si="432"/>
        <v>0</v>
      </c>
      <c r="BW130" s="41">
        <f t="shared" si="432"/>
        <v>0</v>
      </c>
      <c r="BX130" s="41">
        <f t="shared" si="432"/>
        <v>0</v>
      </c>
      <c r="BY130" s="41">
        <f t="shared" si="432"/>
        <v>0</v>
      </c>
      <c r="BZ130" s="41">
        <f t="shared" si="432"/>
        <v>0</v>
      </c>
      <c r="CA130" s="41">
        <f t="shared" si="432"/>
        <v>0</v>
      </c>
      <c r="CB130" s="54">
        <f t="shared" ref="CB130:DD130" si="433">CB131+CB134</f>
        <v>0</v>
      </c>
      <c r="CC130" s="65">
        <f t="shared" si="433"/>
        <v>0</v>
      </c>
      <c r="CD130" s="41">
        <f t="shared" si="433"/>
        <v>0</v>
      </c>
      <c r="CE130" s="41">
        <f t="shared" si="433"/>
        <v>0</v>
      </c>
      <c r="CF130" s="41">
        <f t="shared" si="433"/>
        <v>0</v>
      </c>
      <c r="CG130" s="41">
        <f t="shared" si="433"/>
        <v>0</v>
      </c>
      <c r="CH130" s="41">
        <f t="shared" si="433"/>
        <v>0</v>
      </c>
      <c r="CI130" s="54">
        <f t="shared" si="433"/>
        <v>0</v>
      </c>
      <c r="CJ130" s="76">
        <f t="shared" si="433"/>
        <v>0</v>
      </c>
      <c r="CK130" s="41">
        <f t="shared" si="433"/>
        <v>0</v>
      </c>
      <c r="CL130" s="41">
        <f t="shared" si="433"/>
        <v>0</v>
      </c>
      <c r="CM130" s="41">
        <f t="shared" si="433"/>
        <v>0</v>
      </c>
      <c r="CN130" s="41">
        <f t="shared" si="433"/>
        <v>0</v>
      </c>
      <c r="CO130" s="41">
        <f t="shared" si="433"/>
        <v>0</v>
      </c>
      <c r="CP130" s="54">
        <f t="shared" si="433"/>
        <v>0</v>
      </c>
      <c r="CQ130" s="65">
        <f t="shared" si="433"/>
        <v>0</v>
      </c>
      <c r="CR130" s="41">
        <f t="shared" si="433"/>
        <v>0</v>
      </c>
      <c r="CS130" s="41">
        <f t="shared" si="433"/>
        <v>0</v>
      </c>
      <c r="CT130" s="41">
        <f t="shared" si="433"/>
        <v>0</v>
      </c>
      <c r="CU130" s="41">
        <f t="shared" si="433"/>
        <v>0</v>
      </c>
      <c r="CV130" s="41">
        <f t="shared" si="433"/>
        <v>0</v>
      </c>
      <c r="CW130" s="54">
        <f t="shared" si="433"/>
        <v>0</v>
      </c>
      <c r="CX130" s="65">
        <f t="shared" si="433"/>
        <v>0</v>
      </c>
      <c r="CY130" s="41">
        <f t="shared" si="433"/>
        <v>0</v>
      </c>
      <c r="CZ130" s="41">
        <f t="shared" si="433"/>
        <v>0</v>
      </c>
      <c r="DA130" s="41">
        <f t="shared" si="433"/>
        <v>0</v>
      </c>
      <c r="DB130" s="41">
        <f t="shared" si="433"/>
        <v>0</v>
      </c>
      <c r="DC130" s="41">
        <f t="shared" si="433"/>
        <v>0</v>
      </c>
      <c r="DD130" s="54">
        <f t="shared" si="433"/>
        <v>0</v>
      </c>
      <c r="DE130" s="41">
        <f t="shared" ref="DE130:DK130" si="434">DE131+DE134</f>
        <v>0</v>
      </c>
      <c r="DF130" s="41">
        <f t="shared" si="434"/>
        <v>0</v>
      </c>
      <c r="DG130" s="41">
        <f t="shared" si="434"/>
        <v>0</v>
      </c>
      <c r="DH130" s="41">
        <f t="shared" si="434"/>
        <v>0</v>
      </c>
      <c r="DI130" s="41">
        <f t="shared" si="434"/>
        <v>0</v>
      </c>
      <c r="DJ130" s="41">
        <f t="shared" si="434"/>
        <v>0</v>
      </c>
      <c r="DK130" s="41">
        <f t="shared" si="434"/>
        <v>0</v>
      </c>
      <c r="DL130" s="91" t="s">
        <v>254</v>
      </c>
    </row>
    <row r="131" spans="1:116" ht="15.75" hidden="1" customHeight="1">
      <c r="A131" s="24" t="s">
        <v>115</v>
      </c>
      <c r="B131" s="32" t="s">
        <v>243</v>
      </c>
      <c r="C131" s="23" t="s">
        <v>253</v>
      </c>
      <c r="D131" s="41">
        <f t="shared" ref="D131:Q131" si="435">D132+D133</f>
        <v>0</v>
      </c>
      <c r="E131" s="41">
        <f t="shared" si="435"/>
        <v>0</v>
      </c>
      <c r="F131" s="41">
        <f t="shared" si="435"/>
        <v>0</v>
      </c>
      <c r="G131" s="41">
        <f t="shared" si="435"/>
        <v>0</v>
      </c>
      <c r="H131" s="41">
        <f t="shared" si="435"/>
        <v>0</v>
      </c>
      <c r="I131" s="41">
        <f t="shared" si="435"/>
        <v>0</v>
      </c>
      <c r="J131" s="54">
        <f t="shared" si="435"/>
        <v>0</v>
      </c>
      <c r="K131" s="41">
        <f t="shared" si="435"/>
        <v>0</v>
      </c>
      <c r="L131" s="41">
        <f t="shared" si="435"/>
        <v>0</v>
      </c>
      <c r="M131" s="41">
        <f t="shared" si="435"/>
        <v>0</v>
      </c>
      <c r="N131" s="41">
        <f t="shared" si="435"/>
        <v>0</v>
      </c>
      <c r="O131" s="41">
        <f t="shared" si="435"/>
        <v>0</v>
      </c>
      <c r="P131" s="41">
        <f t="shared" si="435"/>
        <v>0</v>
      </c>
      <c r="Q131" s="54">
        <f t="shared" si="435"/>
        <v>0</v>
      </c>
      <c r="R131" s="76">
        <f t="shared" ref="R131:S131" si="436">R132+R133</f>
        <v>0</v>
      </c>
      <c r="S131" s="41">
        <f t="shared" si="436"/>
        <v>0</v>
      </c>
      <c r="T131" s="41">
        <f t="shared" ref="T131:CA131" si="437">T132+T133</f>
        <v>0</v>
      </c>
      <c r="U131" s="41">
        <f t="shared" si="437"/>
        <v>0</v>
      </c>
      <c r="V131" s="41">
        <f t="shared" si="437"/>
        <v>0</v>
      </c>
      <c r="W131" s="41">
        <f t="shared" si="437"/>
        <v>0</v>
      </c>
      <c r="X131" s="54">
        <f t="shared" si="437"/>
        <v>0</v>
      </c>
      <c r="Y131" s="65">
        <f t="shared" si="437"/>
        <v>0</v>
      </c>
      <c r="Z131" s="41">
        <f t="shared" si="437"/>
        <v>0</v>
      </c>
      <c r="AA131" s="41">
        <f t="shared" si="437"/>
        <v>0</v>
      </c>
      <c r="AB131" s="41">
        <f t="shared" si="437"/>
        <v>0</v>
      </c>
      <c r="AC131" s="41">
        <f t="shared" si="437"/>
        <v>0</v>
      </c>
      <c r="AD131" s="41">
        <f t="shared" si="437"/>
        <v>0</v>
      </c>
      <c r="AE131" s="54">
        <f t="shared" si="437"/>
        <v>0</v>
      </c>
      <c r="AF131" s="76">
        <f t="shared" si="437"/>
        <v>0</v>
      </c>
      <c r="AG131" s="41">
        <f t="shared" si="437"/>
        <v>0</v>
      </c>
      <c r="AH131" s="41">
        <f t="shared" si="437"/>
        <v>0</v>
      </c>
      <c r="AI131" s="41">
        <f t="shared" si="437"/>
        <v>0</v>
      </c>
      <c r="AJ131" s="41">
        <f t="shared" si="437"/>
        <v>0</v>
      </c>
      <c r="AK131" s="41">
        <f t="shared" si="437"/>
        <v>0</v>
      </c>
      <c r="AL131" s="54">
        <f t="shared" si="437"/>
        <v>0</v>
      </c>
      <c r="AM131" s="65">
        <f t="shared" si="437"/>
        <v>0</v>
      </c>
      <c r="AN131" s="41">
        <f t="shared" si="437"/>
        <v>0</v>
      </c>
      <c r="AO131" s="41">
        <f t="shared" si="437"/>
        <v>0</v>
      </c>
      <c r="AP131" s="41">
        <f t="shared" si="437"/>
        <v>0</v>
      </c>
      <c r="AQ131" s="41">
        <f t="shared" si="437"/>
        <v>0</v>
      </c>
      <c r="AR131" s="41">
        <f t="shared" si="437"/>
        <v>0</v>
      </c>
      <c r="AS131" s="54">
        <f t="shared" si="437"/>
        <v>0</v>
      </c>
      <c r="AT131" s="76">
        <f t="shared" si="437"/>
        <v>0</v>
      </c>
      <c r="AU131" s="41">
        <f t="shared" si="437"/>
        <v>0</v>
      </c>
      <c r="AV131" s="41">
        <f t="shared" si="437"/>
        <v>0</v>
      </c>
      <c r="AW131" s="41">
        <f t="shared" si="437"/>
        <v>0</v>
      </c>
      <c r="AX131" s="41">
        <f t="shared" si="437"/>
        <v>0</v>
      </c>
      <c r="AY131" s="41">
        <f t="shared" si="437"/>
        <v>0</v>
      </c>
      <c r="AZ131" s="54">
        <f t="shared" si="437"/>
        <v>0</v>
      </c>
      <c r="BA131" s="65">
        <f t="shared" si="437"/>
        <v>0</v>
      </c>
      <c r="BB131" s="41">
        <f t="shared" si="437"/>
        <v>0</v>
      </c>
      <c r="BC131" s="41">
        <f t="shared" si="437"/>
        <v>0</v>
      </c>
      <c r="BD131" s="41">
        <f t="shared" si="437"/>
        <v>0</v>
      </c>
      <c r="BE131" s="41">
        <f t="shared" si="437"/>
        <v>0</v>
      </c>
      <c r="BF131" s="41">
        <f t="shared" si="437"/>
        <v>0</v>
      </c>
      <c r="BG131" s="54">
        <f t="shared" si="437"/>
        <v>0</v>
      </c>
      <c r="BH131" s="76">
        <f t="shared" si="437"/>
        <v>0</v>
      </c>
      <c r="BI131" s="41">
        <f t="shared" si="437"/>
        <v>0</v>
      </c>
      <c r="BJ131" s="41">
        <f t="shared" si="437"/>
        <v>0</v>
      </c>
      <c r="BK131" s="41">
        <f t="shared" si="437"/>
        <v>0</v>
      </c>
      <c r="BL131" s="41">
        <f t="shared" si="437"/>
        <v>0</v>
      </c>
      <c r="BM131" s="41">
        <f t="shared" si="437"/>
        <v>0</v>
      </c>
      <c r="BN131" s="54">
        <f t="shared" si="437"/>
        <v>0</v>
      </c>
      <c r="BO131" s="65">
        <f t="shared" si="437"/>
        <v>0</v>
      </c>
      <c r="BP131" s="41">
        <f t="shared" si="437"/>
        <v>0</v>
      </c>
      <c r="BQ131" s="41">
        <f t="shared" si="437"/>
        <v>0</v>
      </c>
      <c r="BR131" s="41">
        <f t="shared" si="437"/>
        <v>0</v>
      </c>
      <c r="BS131" s="41">
        <f t="shared" si="437"/>
        <v>0</v>
      </c>
      <c r="BT131" s="41">
        <f t="shared" si="437"/>
        <v>0</v>
      </c>
      <c r="BU131" s="54">
        <f t="shared" si="437"/>
        <v>0</v>
      </c>
      <c r="BV131" s="76">
        <f t="shared" si="437"/>
        <v>0</v>
      </c>
      <c r="BW131" s="41">
        <f t="shared" si="437"/>
        <v>0</v>
      </c>
      <c r="BX131" s="41">
        <f t="shared" si="437"/>
        <v>0</v>
      </c>
      <c r="BY131" s="41">
        <f t="shared" si="437"/>
        <v>0</v>
      </c>
      <c r="BZ131" s="41">
        <f t="shared" si="437"/>
        <v>0</v>
      </c>
      <c r="CA131" s="41">
        <f t="shared" si="437"/>
        <v>0</v>
      </c>
      <c r="CB131" s="54">
        <f t="shared" ref="CB131:DD131" si="438">CB132+CB133</f>
        <v>0</v>
      </c>
      <c r="CC131" s="65">
        <f t="shared" si="438"/>
        <v>0</v>
      </c>
      <c r="CD131" s="41">
        <f t="shared" si="438"/>
        <v>0</v>
      </c>
      <c r="CE131" s="41">
        <f t="shared" si="438"/>
        <v>0</v>
      </c>
      <c r="CF131" s="41">
        <f t="shared" si="438"/>
        <v>0</v>
      </c>
      <c r="CG131" s="41">
        <f t="shared" si="438"/>
        <v>0</v>
      </c>
      <c r="CH131" s="41">
        <f t="shared" si="438"/>
        <v>0</v>
      </c>
      <c r="CI131" s="54">
        <f t="shared" si="438"/>
        <v>0</v>
      </c>
      <c r="CJ131" s="76">
        <f t="shared" si="438"/>
        <v>0</v>
      </c>
      <c r="CK131" s="41">
        <f t="shared" si="438"/>
        <v>0</v>
      </c>
      <c r="CL131" s="41">
        <f t="shared" si="438"/>
        <v>0</v>
      </c>
      <c r="CM131" s="41">
        <f t="shared" si="438"/>
        <v>0</v>
      </c>
      <c r="CN131" s="41">
        <f t="shared" si="438"/>
        <v>0</v>
      </c>
      <c r="CO131" s="41">
        <f t="shared" si="438"/>
        <v>0</v>
      </c>
      <c r="CP131" s="54">
        <f t="shared" si="438"/>
        <v>0</v>
      </c>
      <c r="CQ131" s="65">
        <f t="shared" si="438"/>
        <v>0</v>
      </c>
      <c r="CR131" s="41">
        <f t="shared" si="438"/>
        <v>0</v>
      </c>
      <c r="CS131" s="41">
        <f t="shared" si="438"/>
        <v>0</v>
      </c>
      <c r="CT131" s="41">
        <f t="shared" si="438"/>
        <v>0</v>
      </c>
      <c r="CU131" s="41">
        <f t="shared" si="438"/>
        <v>0</v>
      </c>
      <c r="CV131" s="41">
        <f t="shared" si="438"/>
        <v>0</v>
      </c>
      <c r="CW131" s="54">
        <f t="shared" si="438"/>
        <v>0</v>
      </c>
      <c r="CX131" s="65">
        <f t="shared" si="438"/>
        <v>0</v>
      </c>
      <c r="CY131" s="41">
        <f t="shared" si="438"/>
        <v>0</v>
      </c>
      <c r="CZ131" s="41">
        <f t="shared" si="438"/>
        <v>0</v>
      </c>
      <c r="DA131" s="41">
        <f t="shared" si="438"/>
        <v>0</v>
      </c>
      <c r="DB131" s="41">
        <f t="shared" si="438"/>
        <v>0</v>
      </c>
      <c r="DC131" s="41">
        <f t="shared" si="438"/>
        <v>0</v>
      </c>
      <c r="DD131" s="54">
        <f t="shared" si="438"/>
        <v>0</v>
      </c>
      <c r="DE131" s="41">
        <f t="shared" ref="DE131:DK131" si="439">DE132+DE133</f>
        <v>0</v>
      </c>
      <c r="DF131" s="41">
        <f t="shared" si="439"/>
        <v>0</v>
      </c>
      <c r="DG131" s="41">
        <f t="shared" si="439"/>
        <v>0</v>
      </c>
      <c r="DH131" s="41">
        <f t="shared" si="439"/>
        <v>0</v>
      </c>
      <c r="DI131" s="41">
        <f t="shared" si="439"/>
        <v>0</v>
      </c>
      <c r="DJ131" s="41">
        <f t="shared" si="439"/>
        <v>0</v>
      </c>
      <c r="DK131" s="41">
        <f t="shared" si="439"/>
        <v>0</v>
      </c>
      <c r="DL131" s="91" t="s">
        <v>254</v>
      </c>
    </row>
    <row r="132" spans="1:116" ht="31.5" hidden="1" customHeight="1">
      <c r="A132" s="35" t="s">
        <v>164</v>
      </c>
      <c r="B132" s="24" t="s">
        <v>244</v>
      </c>
      <c r="C132" s="23" t="s">
        <v>253</v>
      </c>
      <c r="D132" s="41"/>
      <c r="E132" s="41"/>
      <c r="F132" s="41"/>
      <c r="G132" s="41"/>
      <c r="H132" s="41"/>
      <c r="I132" s="41"/>
      <c r="J132" s="54"/>
      <c r="K132" s="41"/>
      <c r="L132" s="41"/>
      <c r="M132" s="41"/>
      <c r="N132" s="41"/>
      <c r="O132" s="41"/>
      <c r="P132" s="41"/>
      <c r="Q132" s="54"/>
      <c r="R132" s="76"/>
      <c r="S132" s="41"/>
      <c r="T132" s="41"/>
      <c r="U132" s="41"/>
      <c r="V132" s="41"/>
      <c r="W132" s="41"/>
      <c r="X132" s="54"/>
      <c r="Y132" s="65"/>
      <c r="Z132" s="41"/>
      <c r="AA132" s="41"/>
      <c r="AB132" s="41"/>
      <c r="AC132" s="41"/>
      <c r="AD132" s="41"/>
      <c r="AE132" s="54"/>
      <c r="AF132" s="76"/>
      <c r="AG132" s="41"/>
      <c r="AH132" s="41"/>
      <c r="AI132" s="41"/>
      <c r="AJ132" s="41"/>
      <c r="AK132" s="41"/>
      <c r="AL132" s="54"/>
      <c r="AM132" s="65"/>
      <c r="AN132" s="41"/>
      <c r="AO132" s="41"/>
      <c r="AP132" s="41"/>
      <c r="AQ132" s="41"/>
      <c r="AR132" s="41"/>
      <c r="AS132" s="54"/>
      <c r="AT132" s="76"/>
      <c r="AU132" s="41"/>
      <c r="AV132" s="41"/>
      <c r="AW132" s="41"/>
      <c r="AX132" s="41"/>
      <c r="AY132" s="41"/>
      <c r="AZ132" s="54"/>
      <c r="BA132" s="65"/>
      <c r="BB132" s="41"/>
      <c r="BC132" s="41"/>
      <c r="BD132" s="41"/>
      <c r="BE132" s="41"/>
      <c r="BF132" s="41"/>
      <c r="BG132" s="54"/>
      <c r="BH132" s="76"/>
      <c r="BI132" s="41"/>
      <c r="BJ132" s="41"/>
      <c r="BK132" s="41"/>
      <c r="BL132" s="41"/>
      <c r="BM132" s="41"/>
      <c r="BN132" s="54"/>
      <c r="BO132" s="65"/>
      <c r="BP132" s="41"/>
      <c r="BQ132" s="41"/>
      <c r="BR132" s="41"/>
      <c r="BS132" s="41"/>
      <c r="BT132" s="41"/>
      <c r="BU132" s="54"/>
      <c r="BV132" s="76"/>
      <c r="BW132" s="41"/>
      <c r="BX132" s="41"/>
      <c r="BY132" s="41"/>
      <c r="BZ132" s="41"/>
      <c r="CA132" s="41"/>
      <c r="CB132" s="54"/>
      <c r="CC132" s="65"/>
      <c r="CD132" s="41"/>
      <c r="CE132" s="41"/>
      <c r="CF132" s="41"/>
      <c r="CG132" s="41"/>
      <c r="CH132" s="41"/>
      <c r="CI132" s="54"/>
      <c r="CJ132" s="76"/>
      <c r="CK132" s="41"/>
      <c r="CL132" s="41"/>
      <c r="CM132" s="41"/>
      <c r="CN132" s="41"/>
      <c r="CO132" s="41"/>
      <c r="CP132" s="54"/>
      <c r="CQ132" s="65"/>
      <c r="CR132" s="41"/>
      <c r="CS132" s="41"/>
      <c r="CT132" s="41"/>
      <c r="CU132" s="41"/>
      <c r="CV132" s="41"/>
      <c r="CW132" s="54"/>
      <c r="CX132" s="65"/>
      <c r="CY132" s="41"/>
      <c r="CZ132" s="41"/>
      <c r="DA132" s="41"/>
      <c r="DB132" s="41"/>
      <c r="DC132" s="41"/>
      <c r="DD132" s="54"/>
      <c r="DE132" s="41"/>
      <c r="DF132" s="41"/>
      <c r="DG132" s="41"/>
      <c r="DH132" s="41"/>
      <c r="DI132" s="41"/>
      <c r="DJ132" s="41"/>
      <c r="DK132" s="41"/>
      <c r="DL132" s="91" t="s">
        <v>254</v>
      </c>
    </row>
    <row r="133" spans="1:116" ht="31.5" hidden="1" customHeight="1">
      <c r="A133" s="35" t="s">
        <v>165</v>
      </c>
      <c r="B133" s="24" t="s">
        <v>245</v>
      </c>
      <c r="C133" s="23" t="s">
        <v>253</v>
      </c>
      <c r="D133" s="41"/>
      <c r="E133" s="41"/>
      <c r="F133" s="41"/>
      <c r="G133" s="41"/>
      <c r="H133" s="41"/>
      <c r="I133" s="41"/>
      <c r="J133" s="54"/>
      <c r="K133" s="41"/>
      <c r="L133" s="41"/>
      <c r="M133" s="41"/>
      <c r="N133" s="41"/>
      <c r="O133" s="41"/>
      <c r="P133" s="41"/>
      <c r="Q133" s="54"/>
      <c r="R133" s="76"/>
      <c r="S133" s="41"/>
      <c r="T133" s="41"/>
      <c r="U133" s="41"/>
      <c r="V133" s="41"/>
      <c r="W133" s="41"/>
      <c r="X133" s="54"/>
      <c r="Y133" s="65"/>
      <c r="Z133" s="41"/>
      <c r="AA133" s="41"/>
      <c r="AB133" s="41"/>
      <c r="AC133" s="41"/>
      <c r="AD133" s="41"/>
      <c r="AE133" s="54"/>
      <c r="AF133" s="76"/>
      <c r="AG133" s="41"/>
      <c r="AH133" s="41"/>
      <c r="AI133" s="41"/>
      <c r="AJ133" s="41"/>
      <c r="AK133" s="41"/>
      <c r="AL133" s="54"/>
      <c r="AM133" s="65"/>
      <c r="AN133" s="41"/>
      <c r="AO133" s="41"/>
      <c r="AP133" s="41"/>
      <c r="AQ133" s="41"/>
      <c r="AR133" s="41"/>
      <c r="AS133" s="54"/>
      <c r="AT133" s="76"/>
      <c r="AU133" s="41"/>
      <c r="AV133" s="41"/>
      <c r="AW133" s="41"/>
      <c r="AX133" s="41"/>
      <c r="AY133" s="41"/>
      <c r="AZ133" s="54"/>
      <c r="BA133" s="65"/>
      <c r="BB133" s="41"/>
      <c r="BC133" s="41"/>
      <c r="BD133" s="41"/>
      <c r="BE133" s="41"/>
      <c r="BF133" s="41"/>
      <c r="BG133" s="54"/>
      <c r="BH133" s="76"/>
      <c r="BI133" s="41"/>
      <c r="BJ133" s="41"/>
      <c r="BK133" s="41"/>
      <c r="BL133" s="41"/>
      <c r="BM133" s="41"/>
      <c r="BN133" s="54"/>
      <c r="BO133" s="65"/>
      <c r="BP133" s="41"/>
      <c r="BQ133" s="41"/>
      <c r="BR133" s="41"/>
      <c r="BS133" s="41"/>
      <c r="BT133" s="41"/>
      <c r="BU133" s="54"/>
      <c r="BV133" s="76"/>
      <c r="BW133" s="41"/>
      <c r="BX133" s="41"/>
      <c r="BY133" s="41"/>
      <c r="BZ133" s="41"/>
      <c r="CA133" s="41"/>
      <c r="CB133" s="54"/>
      <c r="CC133" s="65"/>
      <c r="CD133" s="41"/>
      <c r="CE133" s="41"/>
      <c r="CF133" s="41"/>
      <c r="CG133" s="41"/>
      <c r="CH133" s="41"/>
      <c r="CI133" s="54"/>
      <c r="CJ133" s="76"/>
      <c r="CK133" s="41"/>
      <c r="CL133" s="41"/>
      <c r="CM133" s="41"/>
      <c r="CN133" s="41"/>
      <c r="CO133" s="41"/>
      <c r="CP133" s="54"/>
      <c r="CQ133" s="65"/>
      <c r="CR133" s="41"/>
      <c r="CS133" s="41"/>
      <c r="CT133" s="41"/>
      <c r="CU133" s="41"/>
      <c r="CV133" s="41"/>
      <c r="CW133" s="54"/>
      <c r="CX133" s="65"/>
      <c r="CY133" s="41"/>
      <c r="CZ133" s="41"/>
      <c r="DA133" s="41"/>
      <c r="DB133" s="41"/>
      <c r="DC133" s="41"/>
      <c r="DD133" s="54"/>
      <c r="DE133" s="41"/>
      <c r="DF133" s="41"/>
      <c r="DG133" s="41"/>
      <c r="DH133" s="41"/>
      <c r="DI133" s="41"/>
      <c r="DJ133" s="41"/>
      <c r="DK133" s="41"/>
      <c r="DL133" s="91" t="s">
        <v>254</v>
      </c>
    </row>
    <row r="134" spans="1:116" ht="15.75" hidden="1" customHeight="1">
      <c r="A134" s="24" t="s">
        <v>116</v>
      </c>
      <c r="B134" s="32" t="s">
        <v>243</v>
      </c>
      <c r="C134" s="23" t="s">
        <v>253</v>
      </c>
      <c r="D134" s="41">
        <f t="shared" ref="D134:Q134" si="440">D135+D136</f>
        <v>0</v>
      </c>
      <c r="E134" s="41">
        <f t="shared" si="440"/>
        <v>0</v>
      </c>
      <c r="F134" s="41">
        <f t="shared" si="440"/>
        <v>0</v>
      </c>
      <c r="G134" s="41">
        <f t="shared" si="440"/>
        <v>0</v>
      </c>
      <c r="H134" s="41">
        <f t="shared" si="440"/>
        <v>0</v>
      </c>
      <c r="I134" s="41">
        <f t="shared" si="440"/>
        <v>0</v>
      </c>
      <c r="J134" s="54">
        <f t="shared" si="440"/>
        <v>0</v>
      </c>
      <c r="K134" s="41">
        <f t="shared" si="440"/>
        <v>0</v>
      </c>
      <c r="L134" s="41">
        <f t="shared" si="440"/>
        <v>0</v>
      </c>
      <c r="M134" s="41">
        <f t="shared" si="440"/>
        <v>0</v>
      </c>
      <c r="N134" s="41">
        <f t="shared" si="440"/>
        <v>0</v>
      </c>
      <c r="O134" s="41">
        <f t="shared" si="440"/>
        <v>0</v>
      </c>
      <c r="P134" s="41">
        <f t="shared" si="440"/>
        <v>0</v>
      </c>
      <c r="Q134" s="54">
        <f t="shared" si="440"/>
        <v>0</v>
      </c>
      <c r="R134" s="76">
        <f t="shared" ref="R134:S134" si="441">R135+R136</f>
        <v>0</v>
      </c>
      <c r="S134" s="41">
        <f t="shared" si="441"/>
        <v>0</v>
      </c>
      <c r="T134" s="41">
        <f t="shared" ref="T134:CA134" si="442">T135+T136</f>
        <v>0</v>
      </c>
      <c r="U134" s="41">
        <f t="shared" si="442"/>
        <v>0</v>
      </c>
      <c r="V134" s="41">
        <f t="shared" si="442"/>
        <v>0</v>
      </c>
      <c r="W134" s="41">
        <f t="shared" si="442"/>
        <v>0</v>
      </c>
      <c r="X134" s="54">
        <f t="shared" si="442"/>
        <v>0</v>
      </c>
      <c r="Y134" s="65">
        <f t="shared" si="442"/>
        <v>0</v>
      </c>
      <c r="Z134" s="41">
        <f t="shared" si="442"/>
        <v>0</v>
      </c>
      <c r="AA134" s="41">
        <f t="shared" si="442"/>
        <v>0</v>
      </c>
      <c r="AB134" s="41">
        <f t="shared" si="442"/>
        <v>0</v>
      </c>
      <c r="AC134" s="41">
        <f t="shared" si="442"/>
        <v>0</v>
      </c>
      <c r="AD134" s="41">
        <f t="shared" si="442"/>
        <v>0</v>
      </c>
      <c r="AE134" s="54">
        <f t="shared" si="442"/>
        <v>0</v>
      </c>
      <c r="AF134" s="76">
        <f t="shared" si="442"/>
        <v>0</v>
      </c>
      <c r="AG134" s="41">
        <f t="shared" si="442"/>
        <v>0</v>
      </c>
      <c r="AH134" s="41">
        <f t="shared" si="442"/>
        <v>0</v>
      </c>
      <c r="AI134" s="41">
        <f t="shared" si="442"/>
        <v>0</v>
      </c>
      <c r="AJ134" s="41">
        <f t="shared" si="442"/>
        <v>0</v>
      </c>
      <c r="AK134" s="41">
        <f t="shared" si="442"/>
        <v>0</v>
      </c>
      <c r="AL134" s="54">
        <f t="shared" si="442"/>
        <v>0</v>
      </c>
      <c r="AM134" s="65">
        <f t="shared" si="442"/>
        <v>0</v>
      </c>
      <c r="AN134" s="41">
        <f t="shared" si="442"/>
        <v>0</v>
      </c>
      <c r="AO134" s="41">
        <f t="shared" si="442"/>
        <v>0</v>
      </c>
      <c r="AP134" s="41">
        <f t="shared" si="442"/>
        <v>0</v>
      </c>
      <c r="AQ134" s="41">
        <f t="shared" si="442"/>
        <v>0</v>
      </c>
      <c r="AR134" s="41">
        <f t="shared" si="442"/>
        <v>0</v>
      </c>
      <c r="AS134" s="54">
        <f t="shared" si="442"/>
        <v>0</v>
      </c>
      <c r="AT134" s="76">
        <f t="shared" si="442"/>
        <v>0</v>
      </c>
      <c r="AU134" s="41">
        <f t="shared" si="442"/>
        <v>0</v>
      </c>
      <c r="AV134" s="41">
        <f t="shared" si="442"/>
        <v>0</v>
      </c>
      <c r="AW134" s="41">
        <f t="shared" si="442"/>
        <v>0</v>
      </c>
      <c r="AX134" s="41">
        <f t="shared" si="442"/>
        <v>0</v>
      </c>
      <c r="AY134" s="41">
        <f t="shared" si="442"/>
        <v>0</v>
      </c>
      <c r="AZ134" s="54">
        <f t="shared" si="442"/>
        <v>0</v>
      </c>
      <c r="BA134" s="65">
        <f t="shared" si="442"/>
        <v>0</v>
      </c>
      <c r="BB134" s="41">
        <f t="shared" si="442"/>
        <v>0</v>
      </c>
      <c r="BC134" s="41">
        <f t="shared" si="442"/>
        <v>0</v>
      </c>
      <c r="BD134" s="41">
        <f t="shared" si="442"/>
        <v>0</v>
      </c>
      <c r="BE134" s="41">
        <f t="shared" si="442"/>
        <v>0</v>
      </c>
      <c r="BF134" s="41">
        <f t="shared" si="442"/>
        <v>0</v>
      </c>
      <c r="BG134" s="54">
        <f t="shared" si="442"/>
        <v>0</v>
      </c>
      <c r="BH134" s="76">
        <f t="shared" si="442"/>
        <v>0</v>
      </c>
      <c r="BI134" s="41">
        <f t="shared" si="442"/>
        <v>0</v>
      </c>
      <c r="BJ134" s="41">
        <f t="shared" si="442"/>
        <v>0</v>
      </c>
      <c r="BK134" s="41">
        <f t="shared" si="442"/>
        <v>0</v>
      </c>
      <c r="BL134" s="41">
        <f t="shared" si="442"/>
        <v>0</v>
      </c>
      <c r="BM134" s="41">
        <f t="shared" si="442"/>
        <v>0</v>
      </c>
      <c r="BN134" s="54">
        <f t="shared" si="442"/>
        <v>0</v>
      </c>
      <c r="BO134" s="65">
        <f t="shared" si="442"/>
        <v>0</v>
      </c>
      <c r="BP134" s="41">
        <f t="shared" si="442"/>
        <v>0</v>
      </c>
      <c r="BQ134" s="41">
        <f t="shared" si="442"/>
        <v>0</v>
      </c>
      <c r="BR134" s="41">
        <f t="shared" si="442"/>
        <v>0</v>
      </c>
      <c r="BS134" s="41">
        <f t="shared" si="442"/>
        <v>0</v>
      </c>
      <c r="BT134" s="41">
        <f t="shared" si="442"/>
        <v>0</v>
      </c>
      <c r="BU134" s="54">
        <f t="shared" si="442"/>
        <v>0</v>
      </c>
      <c r="BV134" s="76">
        <f t="shared" si="442"/>
        <v>0</v>
      </c>
      <c r="BW134" s="41">
        <f t="shared" si="442"/>
        <v>0</v>
      </c>
      <c r="BX134" s="41">
        <f t="shared" si="442"/>
        <v>0</v>
      </c>
      <c r="BY134" s="41">
        <f t="shared" si="442"/>
        <v>0</v>
      </c>
      <c r="BZ134" s="41">
        <f t="shared" si="442"/>
        <v>0</v>
      </c>
      <c r="CA134" s="41">
        <f t="shared" si="442"/>
        <v>0</v>
      </c>
      <c r="CB134" s="54">
        <f t="shared" ref="CB134:DD134" si="443">CB135+CB136</f>
        <v>0</v>
      </c>
      <c r="CC134" s="65">
        <f t="shared" si="443"/>
        <v>0</v>
      </c>
      <c r="CD134" s="41">
        <f t="shared" si="443"/>
        <v>0</v>
      </c>
      <c r="CE134" s="41">
        <f t="shared" si="443"/>
        <v>0</v>
      </c>
      <c r="CF134" s="41">
        <f t="shared" si="443"/>
        <v>0</v>
      </c>
      <c r="CG134" s="41">
        <f t="shared" si="443"/>
        <v>0</v>
      </c>
      <c r="CH134" s="41">
        <f t="shared" si="443"/>
        <v>0</v>
      </c>
      <c r="CI134" s="54">
        <f t="shared" si="443"/>
        <v>0</v>
      </c>
      <c r="CJ134" s="76">
        <f t="shared" si="443"/>
        <v>0</v>
      </c>
      <c r="CK134" s="41">
        <f t="shared" si="443"/>
        <v>0</v>
      </c>
      <c r="CL134" s="41">
        <f t="shared" si="443"/>
        <v>0</v>
      </c>
      <c r="CM134" s="41">
        <f t="shared" si="443"/>
        <v>0</v>
      </c>
      <c r="CN134" s="41">
        <f t="shared" si="443"/>
        <v>0</v>
      </c>
      <c r="CO134" s="41">
        <f t="shared" si="443"/>
        <v>0</v>
      </c>
      <c r="CP134" s="54">
        <f t="shared" si="443"/>
        <v>0</v>
      </c>
      <c r="CQ134" s="65">
        <f t="shared" si="443"/>
        <v>0</v>
      </c>
      <c r="CR134" s="41">
        <f t="shared" si="443"/>
        <v>0</v>
      </c>
      <c r="CS134" s="41">
        <f t="shared" si="443"/>
        <v>0</v>
      </c>
      <c r="CT134" s="41">
        <f t="shared" si="443"/>
        <v>0</v>
      </c>
      <c r="CU134" s="41">
        <f t="shared" si="443"/>
        <v>0</v>
      </c>
      <c r="CV134" s="41">
        <f t="shared" si="443"/>
        <v>0</v>
      </c>
      <c r="CW134" s="54">
        <f t="shared" si="443"/>
        <v>0</v>
      </c>
      <c r="CX134" s="65">
        <f t="shared" si="443"/>
        <v>0</v>
      </c>
      <c r="CY134" s="41">
        <f t="shared" si="443"/>
        <v>0</v>
      </c>
      <c r="CZ134" s="41">
        <f t="shared" si="443"/>
        <v>0</v>
      </c>
      <c r="DA134" s="41">
        <f t="shared" si="443"/>
        <v>0</v>
      </c>
      <c r="DB134" s="41">
        <f t="shared" si="443"/>
        <v>0</v>
      </c>
      <c r="DC134" s="41">
        <f t="shared" si="443"/>
        <v>0</v>
      </c>
      <c r="DD134" s="54">
        <f t="shared" si="443"/>
        <v>0</v>
      </c>
      <c r="DE134" s="41">
        <f t="shared" ref="DE134:DK134" si="444">DE135+DE136</f>
        <v>0</v>
      </c>
      <c r="DF134" s="41">
        <f t="shared" si="444"/>
        <v>0</v>
      </c>
      <c r="DG134" s="41">
        <f t="shared" si="444"/>
        <v>0</v>
      </c>
      <c r="DH134" s="41">
        <f t="shared" si="444"/>
        <v>0</v>
      </c>
      <c r="DI134" s="41">
        <f t="shared" si="444"/>
        <v>0</v>
      </c>
      <c r="DJ134" s="41">
        <f t="shared" si="444"/>
        <v>0</v>
      </c>
      <c r="DK134" s="41">
        <f t="shared" si="444"/>
        <v>0</v>
      </c>
      <c r="DL134" s="91" t="s">
        <v>254</v>
      </c>
    </row>
    <row r="135" spans="1:116" ht="31.5" hidden="1" customHeight="1">
      <c r="A135" s="35" t="s">
        <v>166</v>
      </c>
      <c r="B135" s="24" t="s">
        <v>244</v>
      </c>
      <c r="C135" s="23" t="s">
        <v>253</v>
      </c>
      <c r="D135" s="41"/>
      <c r="E135" s="41"/>
      <c r="F135" s="41"/>
      <c r="G135" s="41"/>
      <c r="H135" s="41"/>
      <c r="I135" s="41"/>
      <c r="J135" s="54"/>
      <c r="K135" s="41"/>
      <c r="L135" s="41"/>
      <c r="M135" s="41"/>
      <c r="N135" s="41"/>
      <c r="O135" s="41"/>
      <c r="P135" s="41"/>
      <c r="Q135" s="54"/>
      <c r="R135" s="76"/>
      <c r="S135" s="41"/>
      <c r="T135" s="41"/>
      <c r="U135" s="41"/>
      <c r="V135" s="41"/>
      <c r="W135" s="41"/>
      <c r="X135" s="54"/>
      <c r="Y135" s="65"/>
      <c r="Z135" s="41"/>
      <c r="AA135" s="41"/>
      <c r="AB135" s="41"/>
      <c r="AC135" s="41"/>
      <c r="AD135" s="41"/>
      <c r="AE135" s="54"/>
      <c r="AF135" s="76"/>
      <c r="AG135" s="41"/>
      <c r="AH135" s="41"/>
      <c r="AI135" s="41"/>
      <c r="AJ135" s="41"/>
      <c r="AK135" s="41"/>
      <c r="AL135" s="54"/>
      <c r="AM135" s="65"/>
      <c r="AN135" s="41"/>
      <c r="AO135" s="41"/>
      <c r="AP135" s="41"/>
      <c r="AQ135" s="41"/>
      <c r="AR135" s="41"/>
      <c r="AS135" s="54"/>
      <c r="AT135" s="76"/>
      <c r="AU135" s="41"/>
      <c r="AV135" s="41"/>
      <c r="AW135" s="41"/>
      <c r="AX135" s="41"/>
      <c r="AY135" s="41"/>
      <c r="AZ135" s="54"/>
      <c r="BA135" s="65"/>
      <c r="BB135" s="41"/>
      <c r="BC135" s="41"/>
      <c r="BD135" s="41"/>
      <c r="BE135" s="41"/>
      <c r="BF135" s="41"/>
      <c r="BG135" s="54"/>
      <c r="BH135" s="76"/>
      <c r="BI135" s="41"/>
      <c r="BJ135" s="41"/>
      <c r="BK135" s="41"/>
      <c r="BL135" s="41"/>
      <c r="BM135" s="41"/>
      <c r="BN135" s="54"/>
      <c r="BO135" s="65"/>
      <c r="BP135" s="41"/>
      <c r="BQ135" s="41"/>
      <c r="BR135" s="41"/>
      <c r="BS135" s="41"/>
      <c r="BT135" s="41"/>
      <c r="BU135" s="54"/>
      <c r="BV135" s="76"/>
      <c r="BW135" s="41"/>
      <c r="BX135" s="41"/>
      <c r="BY135" s="41"/>
      <c r="BZ135" s="41"/>
      <c r="CA135" s="41"/>
      <c r="CB135" s="54"/>
      <c r="CC135" s="65"/>
      <c r="CD135" s="41"/>
      <c r="CE135" s="41"/>
      <c r="CF135" s="41"/>
      <c r="CG135" s="41"/>
      <c r="CH135" s="41"/>
      <c r="CI135" s="54"/>
      <c r="CJ135" s="76"/>
      <c r="CK135" s="41"/>
      <c r="CL135" s="41"/>
      <c r="CM135" s="41"/>
      <c r="CN135" s="41"/>
      <c r="CO135" s="41"/>
      <c r="CP135" s="54"/>
      <c r="CQ135" s="65"/>
      <c r="CR135" s="41"/>
      <c r="CS135" s="41"/>
      <c r="CT135" s="41"/>
      <c r="CU135" s="41"/>
      <c r="CV135" s="41"/>
      <c r="CW135" s="54"/>
      <c r="CX135" s="65"/>
      <c r="CY135" s="41"/>
      <c r="CZ135" s="41"/>
      <c r="DA135" s="41"/>
      <c r="DB135" s="41"/>
      <c r="DC135" s="41"/>
      <c r="DD135" s="54"/>
      <c r="DE135" s="41"/>
      <c r="DF135" s="41"/>
      <c r="DG135" s="41"/>
      <c r="DH135" s="41"/>
      <c r="DI135" s="41"/>
      <c r="DJ135" s="41"/>
      <c r="DK135" s="41"/>
      <c r="DL135" s="91" t="s">
        <v>254</v>
      </c>
    </row>
    <row r="136" spans="1:116" ht="31.5" hidden="1" customHeight="1">
      <c r="A136" s="35" t="s">
        <v>167</v>
      </c>
      <c r="B136" s="24" t="s">
        <v>245</v>
      </c>
      <c r="C136" s="23" t="s">
        <v>253</v>
      </c>
      <c r="D136" s="41"/>
      <c r="E136" s="41"/>
      <c r="F136" s="41"/>
      <c r="G136" s="41"/>
      <c r="H136" s="41"/>
      <c r="I136" s="41"/>
      <c r="J136" s="54"/>
      <c r="K136" s="41"/>
      <c r="L136" s="41"/>
      <c r="M136" s="41"/>
      <c r="N136" s="41"/>
      <c r="O136" s="41"/>
      <c r="P136" s="41"/>
      <c r="Q136" s="54"/>
      <c r="R136" s="76"/>
      <c r="S136" s="41"/>
      <c r="T136" s="41"/>
      <c r="U136" s="41"/>
      <c r="V136" s="41"/>
      <c r="W136" s="41"/>
      <c r="X136" s="54"/>
      <c r="Y136" s="65"/>
      <c r="Z136" s="41"/>
      <c r="AA136" s="41"/>
      <c r="AB136" s="41"/>
      <c r="AC136" s="41"/>
      <c r="AD136" s="41"/>
      <c r="AE136" s="54"/>
      <c r="AF136" s="76"/>
      <c r="AG136" s="41"/>
      <c r="AH136" s="41"/>
      <c r="AI136" s="41"/>
      <c r="AJ136" s="41"/>
      <c r="AK136" s="41"/>
      <c r="AL136" s="54"/>
      <c r="AM136" s="65"/>
      <c r="AN136" s="41"/>
      <c r="AO136" s="41"/>
      <c r="AP136" s="41"/>
      <c r="AQ136" s="41"/>
      <c r="AR136" s="41"/>
      <c r="AS136" s="54"/>
      <c r="AT136" s="76"/>
      <c r="AU136" s="41"/>
      <c r="AV136" s="41"/>
      <c r="AW136" s="41"/>
      <c r="AX136" s="41"/>
      <c r="AY136" s="41"/>
      <c r="AZ136" s="54"/>
      <c r="BA136" s="65"/>
      <c r="BB136" s="41"/>
      <c r="BC136" s="41"/>
      <c r="BD136" s="41"/>
      <c r="BE136" s="41"/>
      <c r="BF136" s="41"/>
      <c r="BG136" s="54"/>
      <c r="BH136" s="76"/>
      <c r="BI136" s="41"/>
      <c r="BJ136" s="41"/>
      <c r="BK136" s="41"/>
      <c r="BL136" s="41"/>
      <c r="BM136" s="41"/>
      <c r="BN136" s="54"/>
      <c r="BO136" s="65"/>
      <c r="BP136" s="41"/>
      <c r="BQ136" s="41"/>
      <c r="BR136" s="41"/>
      <c r="BS136" s="41"/>
      <c r="BT136" s="41"/>
      <c r="BU136" s="54"/>
      <c r="BV136" s="76"/>
      <c r="BW136" s="41"/>
      <c r="BX136" s="41"/>
      <c r="BY136" s="41"/>
      <c r="BZ136" s="41"/>
      <c r="CA136" s="41"/>
      <c r="CB136" s="54"/>
      <c r="CC136" s="65"/>
      <c r="CD136" s="41"/>
      <c r="CE136" s="41"/>
      <c r="CF136" s="41"/>
      <c r="CG136" s="41"/>
      <c r="CH136" s="41"/>
      <c r="CI136" s="54"/>
      <c r="CJ136" s="76"/>
      <c r="CK136" s="41"/>
      <c r="CL136" s="41"/>
      <c r="CM136" s="41"/>
      <c r="CN136" s="41"/>
      <c r="CO136" s="41"/>
      <c r="CP136" s="54"/>
      <c r="CQ136" s="65"/>
      <c r="CR136" s="41"/>
      <c r="CS136" s="41"/>
      <c r="CT136" s="41"/>
      <c r="CU136" s="41"/>
      <c r="CV136" s="41"/>
      <c r="CW136" s="54"/>
      <c r="CX136" s="65"/>
      <c r="CY136" s="41"/>
      <c r="CZ136" s="41"/>
      <c r="DA136" s="41"/>
      <c r="DB136" s="41"/>
      <c r="DC136" s="41"/>
      <c r="DD136" s="54"/>
      <c r="DE136" s="41"/>
      <c r="DF136" s="41"/>
      <c r="DG136" s="41"/>
      <c r="DH136" s="41"/>
      <c r="DI136" s="41"/>
      <c r="DJ136" s="41"/>
      <c r="DK136" s="41"/>
      <c r="DL136" s="91" t="s">
        <v>254</v>
      </c>
    </row>
    <row r="137" spans="1:116">
      <c r="A137" s="23" t="s">
        <v>168</v>
      </c>
      <c r="B137" s="24" t="s">
        <v>246</v>
      </c>
      <c r="C137" s="23" t="s">
        <v>253</v>
      </c>
      <c r="D137" s="41">
        <f t="shared" ref="D137:Q137" si="445">D138+D139+D140+D141</f>
        <v>0</v>
      </c>
      <c r="E137" s="41">
        <f t="shared" si="445"/>
        <v>0</v>
      </c>
      <c r="F137" s="41">
        <f t="shared" si="445"/>
        <v>0</v>
      </c>
      <c r="G137" s="41">
        <f t="shared" si="445"/>
        <v>0</v>
      </c>
      <c r="H137" s="41">
        <f t="shared" si="445"/>
        <v>0</v>
      </c>
      <c r="I137" s="41">
        <f t="shared" si="445"/>
        <v>0</v>
      </c>
      <c r="J137" s="54">
        <f t="shared" si="445"/>
        <v>0</v>
      </c>
      <c r="K137" s="41">
        <f t="shared" si="445"/>
        <v>0</v>
      </c>
      <c r="L137" s="41">
        <f t="shared" si="445"/>
        <v>0</v>
      </c>
      <c r="M137" s="41">
        <f t="shared" si="445"/>
        <v>0</v>
      </c>
      <c r="N137" s="41">
        <f t="shared" si="445"/>
        <v>0</v>
      </c>
      <c r="O137" s="41">
        <f t="shared" si="445"/>
        <v>0</v>
      </c>
      <c r="P137" s="41">
        <f t="shared" si="445"/>
        <v>0</v>
      </c>
      <c r="Q137" s="54">
        <f t="shared" si="445"/>
        <v>0</v>
      </c>
      <c r="R137" s="76">
        <f t="shared" ref="R137:S137" si="446">R138+R139+R140+R141</f>
        <v>0</v>
      </c>
      <c r="S137" s="41">
        <f t="shared" si="446"/>
        <v>0</v>
      </c>
      <c r="T137" s="41">
        <f t="shared" ref="T137:CA137" si="447">T138+T139+T140+T141</f>
        <v>0</v>
      </c>
      <c r="U137" s="41">
        <f t="shared" si="447"/>
        <v>0</v>
      </c>
      <c r="V137" s="41">
        <f t="shared" si="447"/>
        <v>0</v>
      </c>
      <c r="W137" s="41">
        <f t="shared" si="447"/>
        <v>0</v>
      </c>
      <c r="X137" s="54">
        <f t="shared" si="447"/>
        <v>0</v>
      </c>
      <c r="Y137" s="65">
        <f t="shared" si="447"/>
        <v>0</v>
      </c>
      <c r="Z137" s="41">
        <f t="shared" si="447"/>
        <v>0</v>
      </c>
      <c r="AA137" s="41">
        <f t="shared" si="447"/>
        <v>0</v>
      </c>
      <c r="AB137" s="41">
        <f t="shared" si="447"/>
        <v>0</v>
      </c>
      <c r="AC137" s="41">
        <f t="shared" si="447"/>
        <v>0</v>
      </c>
      <c r="AD137" s="41">
        <f t="shared" si="447"/>
        <v>0</v>
      </c>
      <c r="AE137" s="54">
        <f t="shared" si="447"/>
        <v>0</v>
      </c>
      <c r="AF137" s="76">
        <f t="shared" si="447"/>
        <v>0</v>
      </c>
      <c r="AG137" s="41">
        <f t="shared" si="447"/>
        <v>0</v>
      </c>
      <c r="AH137" s="41">
        <f t="shared" si="447"/>
        <v>0</v>
      </c>
      <c r="AI137" s="41">
        <f t="shared" si="447"/>
        <v>0</v>
      </c>
      <c r="AJ137" s="41">
        <f t="shared" si="447"/>
        <v>0</v>
      </c>
      <c r="AK137" s="41">
        <f t="shared" si="447"/>
        <v>0</v>
      </c>
      <c r="AL137" s="54">
        <f t="shared" si="447"/>
        <v>0</v>
      </c>
      <c r="AM137" s="65">
        <f t="shared" si="447"/>
        <v>0</v>
      </c>
      <c r="AN137" s="41">
        <f t="shared" si="447"/>
        <v>0</v>
      </c>
      <c r="AO137" s="41">
        <f t="shared" si="447"/>
        <v>0</v>
      </c>
      <c r="AP137" s="41">
        <f t="shared" si="447"/>
        <v>0</v>
      </c>
      <c r="AQ137" s="41">
        <f t="shared" si="447"/>
        <v>0</v>
      </c>
      <c r="AR137" s="41">
        <f t="shared" si="447"/>
        <v>0</v>
      </c>
      <c r="AS137" s="54">
        <f t="shared" si="447"/>
        <v>0</v>
      </c>
      <c r="AT137" s="76">
        <f t="shared" si="447"/>
        <v>0</v>
      </c>
      <c r="AU137" s="41">
        <f t="shared" si="447"/>
        <v>0</v>
      </c>
      <c r="AV137" s="41">
        <f t="shared" si="447"/>
        <v>0</v>
      </c>
      <c r="AW137" s="41">
        <f t="shared" si="447"/>
        <v>0</v>
      </c>
      <c r="AX137" s="41">
        <f t="shared" si="447"/>
        <v>0</v>
      </c>
      <c r="AY137" s="41">
        <f t="shared" si="447"/>
        <v>0</v>
      </c>
      <c r="AZ137" s="54">
        <f t="shared" si="447"/>
        <v>0</v>
      </c>
      <c r="BA137" s="65">
        <f t="shared" si="447"/>
        <v>0</v>
      </c>
      <c r="BB137" s="41">
        <f t="shared" si="447"/>
        <v>0</v>
      </c>
      <c r="BC137" s="41">
        <f t="shared" si="447"/>
        <v>0</v>
      </c>
      <c r="BD137" s="41">
        <f t="shared" si="447"/>
        <v>0</v>
      </c>
      <c r="BE137" s="41">
        <f t="shared" si="447"/>
        <v>0</v>
      </c>
      <c r="BF137" s="41">
        <f t="shared" si="447"/>
        <v>0</v>
      </c>
      <c r="BG137" s="54">
        <f t="shared" si="447"/>
        <v>0</v>
      </c>
      <c r="BH137" s="76">
        <f t="shared" si="447"/>
        <v>0</v>
      </c>
      <c r="BI137" s="41">
        <f t="shared" si="447"/>
        <v>0</v>
      </c>
      <c r="BJ137" s="41">
        <f t="shared" si="447"/>
        <v>0</v>
      </c>
      <c r="BK137" s="41">
        <f t="shared" si="447"/>
        <v>0</v>
      </c>
      <c r="BL137" s="41">
        <f t="shared" si="447"/>
        <v>0</v>
      </c>
      <c r="BM137" s="41">
        <f t="shared" si="447"/>
        <v>0</v>
      </c>
      <c r="BN137" s="54">
        <f t="shared" si="447"/>
        <v>0</v>
      </c>
      <c r="BO137" s="65">
        <f t="shared" si="447"/>
        <v>0</v>
      </c>
      <c r="BP137" s="41">
        <f t="shared" si="447"/>
        <v>0</v>
      </c>
      <c r="BQ137" s="41">
        <f t="shared" si="447"/>
        <v>0</v>
      </c>
      <c r="BR137" s="41">
        <f t="shared" si="447"/>
        <v>0</v>
      </c>
      <c r="BS137" s="41">
        <f t="shared" si="447"/>
        <v>0</v>
      </c>
      <c r="BT137" s="41">
        <f t="shared" si="447"/>
        <v>0</v>
      </c>
      <c r="BU137" s="54">
        <f t="shared" si="447"/>
        <v>0</v>
      </c>
      <c r="BV137" s="76">
        <f t="shared" si="447"/>
        <v>0</v>
      </c>
      <c r="BW137" s="41">
        <f t="shared" si="447"/>
        <v>0</v>
      </c>
      <c r="BX137" s="41">
        <f t="shared" si="447"/>
        <v>0</v>
      </c>
      <c r="BY137" s="41">
        <f t="shared" si="447"/>
        <v>0</v>
      </c>
      <c r="BZ137" s="41">
        <f t="shared" si="447"/>
        <v>0</v>
      </c>
      <c r="CA137" s="41">
        <f t="shared" si="447"/>
        <v>0</v>
      </c>
      <c r="CB137" s="54">
        <f t="shared" ref="CB137:DD137" si="448">CB138+CB139+CB140+CB141</f>
        <v>0</v>
      </c>
      <c r="CC137" s="65">
        <f t="shared" si="448"/>
        <v>0</v>
      </c>
      <c r="CD137" s="41">
        <f t="shared" si="448"/>
        <v>0</v>
      </c>
      <c r="CE137" s="41">
        <f t="shared" si="448"/>
        <v>0</v>
      </c>
      <c r="CF137" s="41">
        <f t="shared" si="448"/>
        <v>0</v>
      </c>
      <c r="CG137" s="41">
        <f t="shared" si="448"/>
        <v>0</v>
      </c>
      <c r="CH137" s="41">
        <f t="shared" si="448"/>
        <v>0</v>
      </c>
      <c r="CI137" s="54">
        <f t="shared" si="448"/>
        <v>0</v>
      </c>
      <c r="CJ137" s="76">
        <f t="shared" si="448"/>
        <v>0</v>
      </c>
      <c r="CK137" s="41">
        <f t="shared" si="448"/>
        <v>0</v>
      </c>
      <c r="CL137" s="41">
        <f t="shared" si="448"/>
        <v>0</v>
      </c>
      <c r="CM137" s="41">
        <f t="shared" si="448"/>
        <v>0</v>
      </c>
      <c r="CN137" s="41">
        <f t="shared" si="448"/>
        <v>0</v>
      </c>
      <c r="CO137" s="41">
        <f t="shared" si="448"/>
        <v>0</v>
      </c>
      <c r="CP137" s="54">
        <f t="shared" si="448"/>
        <v>0</v>
      </c>
      <c r="CQ137" s="65">
        <f t="shared" si="448"/>
        <v>0</v>
      </c>
      <c r="CR137" s="41">
        <f t="shared" si="448"/>
        <v>0</v>
      </c>
      <c r="CS137" s="41">
        <f t="shared" si="448"/>
        <v>0</v>
      </c>
      <c r="CT137" s="41">
        <f t="shared" si="448"/>
        <v>0</v>
      </c>
      <c r="CU137" s="41">
        <f t="shared" si="448"/>
        <v>0</v>
      </c>
      <c r="CV137" s="41">
        <f t="shared" si="448"/>
        <v>0</v>
      </c>
      <c r="CW137" s="54">
        <f t="shared" si="448"/>
        <v>0</v>
      </c>
      <c r="CX137" s="65">
        <f t="shared" si="448"/>
        <v>0</v>
      </c>
      <c r="CY137" s="41">
        <f t="shared" si="448"/>
        <v>0</v>
      </c>
      <c r="CZ137" s="41">
        <f t="shared" si="448"/>
        <v>0</v>
      </c>
      <c r="DA137" s="41">
        <f t="shared" si="448"/>
        <v>0</v>
      </c>
      <c r="DB137" s="41">
        <f t="shared" si="448"/>
        <v>0</v>
      </c>
      <c r="DC137" s="41">
        <f t="shared" si="448"/>
        <v>0</v>
      </c>
      <c r="DD137" s="54">
        <f t="shared" si="448"/>
        <v>0</v>
      </c>
      <c r="DE137" s="41">
        <f t="shared" ref="DE137:DK137" si="449">DE138+DE139+DE140+DE141</f>
        <v>0</v>
      </c>
      <c r="DF137" s="41">
        <f t="shared" si="449"/>
        <v>0</v>
      </c>
      <c r="DG137" s="41">
        <f t="shared" si="449"/>
        <v>0</v>
      </c>
      <c r="DH137" s="41">
        <f t="shared" si="449"/>
        <v>0</v>
      </c>
      <c r="DI137" s="41">
        <f t="shared" si="449"/>
        <v>0</v>
      </c>
      <c r="DJ137" s="41">
        <f t="shared" si="449"/>
        <v>0</v>
      </c>
      <c r="DK137" s="41">
        <f t="shared" si="449"/>
        <v>0</v>
      </c>
      <c r="DL137" s="91" t="s">
        <v>254</v>
      </c>
    </row>
    <row r="138" spans="1:116" ht="31.5" hidden="1" customHeight="1">
      <c r="A138" s="23" t="s">
        <v>169</v>
      </c>
      <c r="B138" s="24" t="s">
        <v>247</v>
      </c>
      <c r="C138" s="23" t="s">
        <v>253</v>
      </c>
      <c r="D138" s="41"/>
      <c r="E138" s="41"/>
      <c r="F138" s="41"/>
      <c r="G138" s="41"/>
      <c r="H138" s="41"/>
      <c r="I138" s="41"/>
      <c r="J138" s="54"/>
      <c r="K138" s="41"/>
      <c r="L138" s="41"/>
      <c r="M138" s="41"/>
      <c r="N138" s="41"/>
      <c r="O138" s="41"/>
      <c r="P138" s="41"/>
      <c r="Q138" s="54"/>
      <c r="R138" s="76"/>
      <c r="S138" s="41"/>
      <c r="T138" s="41"/>
      <c r="U138" s="41"/>
      <c r="V138" s="41"/>
      <c r="W138" s="41"/>
      <c r="X138" s="54"/>
      <c r="Y138" s="65"/>
      <c r="Z138" s="41"/>
      <c r="AA138" s="41"/>
      <c r="AB138" s="41"/>
      <c r="AC138" s="41"/>
      <c r="AD138" s="41"/>
      <c r="AE138" s="54"/>
      <c r="AF138" s="76"/>
      <c r="AG138" s="41"/>
      <c r="AH138" s="41"/>
      <c r="AI138" s="41"/>
      <c r="AJ138" s="41"/>
      <c r="AK138" s="41"/>
      <c r="AL138" s="54"/>
      <c r="AM138" s="65"/>
      <c r="AN138" s="41"/>
      <c r="AO138" s="41"/>
      <c r="AP138" s="41"/>
      <c r="AQ138" s="41"/>
      <c r="AR138" s="41"/>
      <c r="AS138" s="54"/>
      <c r="AT138" s="76"/>
      <c r="AU138" s="41"/>
      <c r="AV138" s="41"/>
      <c r="AW138" s="41"/>
      <c r="AX138" s="41"/>
      <c r="AY138" s="41"/>
      <c r="AZ138" s="54"/>
      <c r="BA138" s="65"/>
      <c r="BB138" s="41"/>
      <c r="BC138" s="41"/>
      <c r="BD138" s="41"/>
      <c r="BE138" s="41"/>
      <c r="BF138" s="41"/>
      <c r="BG138" s="54"/>
      <c r="BH138" s="76"/>
      <c r="BI138" s="41"/>
      <c r="BJ138" s="41"/>
      <c r="BK138" s="41"/>
      <c r="BL138" s="41"/>
      <c r="BM138" s="41"/>
      <c r="BN138" s="54"/>
      <c r="BO138" s="65"/>
      <c r="BP138" s="41"/>
      <c r="BQ138" s="41"/>
      <c r="BR138" s="41"/>
      <c r="BS138" s="41"/>
      <c r="BT138" s="41"/>
      <c r="BU138" s="54"/>
      <c r="BV138" s="76"/>
      <c r="BW138" s="41"/>
      <c r="BX138" s="41"/>
      <c r="BY138" s="41"/>
      <c r="BZ138" s="41"/>
      <c r="CA138" s="41"/>
      <c r="CB138" s="54"/>
      <c r="CC138" s="65"/>
      <c r="CD138" s="41"/>
      <c r="CE138" s="41"/>
      <c r="CF138" s="41"/>
      <c r="CG138" s="41"/>
      <c r="CH138" s="41"/>
      <c r="CI138" s="54"/>
      <c r="CJ138" s="76"/>
      <c r="CK138" s="41"/>
      <c r="CL138" s="41"/>
      <c r="CM138" s="41"/>
      <c r="CN138" s="41"/>
      <c r="CO138" s="41"/>
      <c r="CP138" s="54"/>
      <c r="CQ138" s="65"/>
      <c r="CR138" s="41"/>
      <c r="CS138" s="41"/>
      <c r="CT138" s="41"/>
      <c r="CU138" s="41"/>
      <c r="CV138" s="41"/>
      <c r="CW138" s="54"/>
      <c r="CX138" s="65"/>
      <c r="CY138" s="41"/>
      <c r="CZ138" s="41"/>
      <c r="DA138" s="41"/>
      <c r="DB138" s="41"/>
      <c r="DC138" s="41"/>
      <c r="DD138" s="54"/>
      <c r="DE138" s="41"/>
      <c r="DF138" s="41"/>
      <c r="DG138" s="41"/>
      <c r="DH138" s="41"/>
      <c r="DI138" s="41"/>
      <c r="DJ138" s="41"/>
      <c r="DK138" s="41"/>
      <c r="DL138" s="91" t="s">
        <v>254</v>
      </c>
    </row>
    <row r="139" spans="1:116" ht="15.75" hidden="1" customHeight="1">
      <c r="A139" s="23" t="s">
        <v>170</v>
      </c>
      <c r="B139" s="24" t="s">
        <v>248</v>
      </c>
      <c r="C139" s="23" t="s">
        <v>253</v>
      </c>
      <c r="D139" s="41"/>
      <c r="E139" s="41"/>
      <c r="F139" s="41"/>
      <c r="G139" s="41"/>
      <c r="H139" s="41"/>
      <c r="I139" s="41"/>
      <c r="J139" s="54"/>
      <c r="K139" s="41"/>
      <c r="L139" s="41"/>
      <c r="M139" s="41"/>
      <c r="N139" s="41"/>
      <c r="O139" s="41"/>
      <c r="P139" s="41"/>
      <c r="Q139" s="54"/>
      <c r="R139" s="76"/>
      <c r="S139" s="41"/>
      <c r="T139" s="41"/>
      <c r="U139" s="41"/>
      <c r="V139" s="41"/>
      <c r="W139" s="41"/>
      <c r="X139" s="54"/>
      <c r="Y139" s="65"/>
      <c r="Z139" s="41"/>
      <c r="AA139" s="41"/>
      <c r="AB139" s="41"/>
      <c r="AC139" s="41"/>
      <c r="AD139" s="41"/>
      <c r="AE139" s="54"/>
      <c r="AF139" s="76"/>
      <c r="AG139" s="41"/>
      <c r="AH139" s="41"/>
      <c r="AI139" s="41"/>
      <c r="AJ139" s="41"/>
      <c r="AK139" s="41"/>
      <c r="AL139" s="54"/>
      <c r="AM139" s="65"/>
      <c r="AN139" s="41"/>
      <c r="AO139" s="41"/>
      <c r="AP139" s="41"/>
      <c r="AQ139" s="41"/>
      <c r="AR139" s="41"/>
      <c r="AS139" s="54"/>
      <c r="AT139" s="76"/>
      <c r="AU139" s="41"/>
      <c r="AV139" s="41"/>
      <c r="AW139" s="41"/>
      <c r="AX139" s="41"/>
      <c r="AY139" s="41"/>
      <c r="AZ139" s="54"/>
      <c r="BA139" s="65"/>
      <c r="BB139" s="41"/>
      <c r="BC139" s="41"/>
      <c r="BD139" s="41"/>
      <c r="BE139" s="41"/>
      <c r="BF139" s="41"/>
      <c r="BG139" s="54"/>
      <c r="BH139" s="76"/>
      <c r="BI139" s="41"/>
      <c r="BJ139" s="41"/>
      <c r="BK139" s="41"/>
      <c r="BL139" s="41"/>
      <c r="BM139" s="41"/>
      <c r="BN139" s="54"/>
      <c r="BO139" s="65"/>
      <c r="BP139" s="41"/>
      <c r="BQ139" s="41"/>
      <c r="BR139" s="41"/>
      <c r="BS139" s="41"/>
      <c r="BT139" s="41"/>
      <c r="BU139" s="54"/>
      <c r="BV139" s="76"/>
      <c r="BW139" s="41"/>
      <c r="BX139" s="41"/>
      <c r="BY139" s="41"/>
      <c r="BZ139" s="41"/>
      <c r="CA139" s="41"/>
      <c r="CB139" s="54"/>
      <c r="CC139" s="65"/>
      <c r="CD139" s="41"/>
      <c r="CE139" s="41"/>
      <c r="CF139" s="41"/>
      <c r="CG139" s="41"/>
      <c r="CH139" s="41"/>
      <c r="CI139" s="54"/>
      <c r="CJ139" s="76"/>
      <c r="CK139" s="41"/>
      <c r="CL139" s="41"/>
      <c r="CM139" s="41"/>
      <c r="CN139" s="41"/>
      <c r="CO139" s="41"/>
      <c r="CP139" s="54"/>
      <c r="CQ139" s="65"/>
      <c r="CR139" s="41"/>
      <c r="CS139" s="41"/>
      <c r="CT139" s="41"/>
      <c r="CU139" s="41"/>
      <c r="CV139" s="41"/>
      <c r="CW139" s="54"/>
      <c r="CX139" s="65"/>
      <c r="CY139" s="41"/>
      <c r="CZ139" s="41"/>
      <c r="DA139" s="41"/>
      <c r="DB139" s="41"/>
      <c r="DC139" s="41"/>
      <c r="DD139" s="54"/>
      <c r="DE139" s="41"/>
      <c r="DF139" s="41"/>
      <c r="DG139" s="41"/>
      <c r="DH139" s="41"/>
      <c r="DI139" s="41"/>
      <c r="DJ139" s="41"/>
      <c r="DK139" s="41"/>
      <c r="DL139" s="91" t="s">
        <v>254</v>
      </c>
    </row>
    <row r="140" spans="1:116" ht="15.75" hidden="1" customHeight="1">
      <c r="A140" s="23" t="s">
        <v>171</v>
      </c>
      <c r="B140" s="24" t="s">
        <v>249</v>
      </c>
      <c r="C140" s="23" t="s">
        <v>253</v>
      </c>
      <c r="D140" s="41"/>
      <c r="E140" s="41"/>
      <c r="F140" s="41"/>
      <c r="G140" s="41"/>
      <c r="H140" s="41"/>
      <c r="I140" s="41"/>
      <c r="J140" s="54"/>
      <c r="K140" s="41"/>
      <c r="L140" s="41"/>
      <c r="M140" s="41"/>
      <c r="N140" s="41"/>
      <c r="O140" s="41"/>
      <c r="P140" s="41"/>
      <c r="Q140" s="54"/>
      <c r="R140" s="76"/>
      <c r="S140" s="41"/>
      <c r="T140" s="41"/>
      <c r="U140" s="41"/>
      <c r="V140" s="41"/>
      <c r="W140" s="41"/>
      <c r="X140" s="54"/>
      <c r="Y140" s="65"/>
      <c r="Z140" s="41"/>
      <c r="AA140" s="41"/>
      <c r="AB140" s="41"/>
      <c r="AC140" s="41"/>
      <c r="AD140" s="41"/>
      <c r="AE140" s="54"/>
      <c r="AF140" s="76"/>
      <c r="AG140" s="41"/>
      <c r="AH140" s="41"/>
      <c r="AI140" s="41"/>
      <c r="AJ140" s="41"/>
      <c r="AK140" s="41"/>
      <c r="AL140" s="54"/>
      <c r="AM140" s="65"/>
      <c r="AN140" s="41"/>
      <c r="AO140" s="41"/>
      <c r="AP140" s="41"/>
      <c r="AQ140" s="41"/>
      <c r="AR140" s="41"/>
      <c r="AS140" s="54"/>
      <c r="AT140" s="76"/>
      <c r="AU140" s="41"/>
      <c r="AV140" s="41"/>
      <c r="AW140" s="41"/>
      <c r="AX140" s="41"/>
      <c r="AY140" s="41"/>
      <c r="AZ140" s="54"/>
      <c r="BA140" s="65"/>
      <c r="BB140" s="41"/>
      <c r="BC140" s="41"/>
      <c r="BD140" s="41"/>
      <c r="BE140" s="41"/>
      <c r="BF140" s="41"/>
      <c r="BG140" s="54"/>
      <c r="BH140" s="76"/>
      <c r="BI140" s="41"/>
      <c r="BJ140" s="41"/>
      <c r="BK140" s="41"/>
      <c r="BL140" s="41"/>
      <c r="BM140" s="41"/>
      <c r="BN140" s="54"/>
      <c r="BO140" s="65"/>
      <c r="BP140" s="41"/>
      <c r="BQ140" s="41"/>
      <c r="BR140" s="41"/>
      <c r="BS140" s="41"/>
      <c r="BT140" s="41"/>
      <c r="BU140" s="54"/>
      <c r="BV140" s="76"/>
      <c r="BW140" s="41"/>
      <c r="BX140" s="41"/>
      <c r="BY140" s="41"/>
      <c r="BZ140" s="41"/>
      <c r="CA140" s="41"/>
      <c r="CB140" s="54"/>
      <c r="CC140" s="65"/>
      <c r="CD140" s="41"/>
      <c r="CE140" s="41"/>
      <c r="CF140" s="41"/>
      <c r="CG140" s="41"/>
      <c r="CH140" s="41"/>
      <c r="CI140" s="54"/>
      <c r="CJ140" s="76"/>
      <c r="CK140" s="41"/>
      <c r="CL140" s="41"/>
      <c r="CM140" s="41"/>
      <c r="CN140" s="41"/>
      <c r="CO140" s="41"/>
      <c r="CP140" s="54"/>
      <c r="CQ140" s="65"/>
      <c r="CR140" s="41"/>
      <c r="CS140" s="41"/>
      <c r="CT140" s="41"/>
      <c r="CU140" s="41"/>
      <c r="CV140" s="41"/>
      <c r="CW140" s="54"/>
      <c r="CX140" s="65"/>
      <c r="CY140" s="41"/>
      <c r="CZ140" s="41"/>
      <c r="DA140" s="41"/>
      <c r="DB140" s="41"/>
      <c r="DC140" s="41"/>
      <c r="DD140" s="54"/>
      <c r="DE140" s="41"/>
      <c r="DF140" s="41"/>
      <c r="DG140" s="41"/>
      <c r="DH140" s="41"/>
      <c r="DI140" s="41"/>
      <c r="DJ140" s="41"/>
      <c r="DK140" s="41"/>
      <c r="DL140" s="93" t="s">
        <v>254</v>
      </c>
    </row>
    <row r="141" spans="1:116">
      <c r="A141" s="23" t="s">
        <v>172</v>
      </c>
      <c r="B141" s="24" t="s">
        <v>250</v>
      </c>
      <c r="C141" s="23" t="s">
        <v>253</v>
      </c>
      <c r="D141" s="41">
        <f t="shared" ref="D141:L141" si="450">D142</f>
        <v>0</v>
      </c>
      <c r="E141" s="41">
        <f t="shared" si="450"/>
        <v>0</v>
      </c>
      <c r="F141" s="41">
        <f t="shared" si="450"/>
        <v>0</v>
      </c>
      <c r="G141" s="41">
        <f t="shared" si="450"/>
        <v>0</v>
      </c>
      <c r="H141" s="41">
        <f t="shared" si="450"/>
        <v>0</v>
      </c>
      <c r="I141" s="41">
        <f t="shared" si="450"/>
        <v>0</v>
      </c>
      <c r="J141" s="54">
        <f t="shared" si="450"/>
        <v>0</v>
      </c>
      <c r="K141" s="41">
        <f t="shared" si="450"/>
        <v>0</v>
      </c>
      <c r="L141" s="41">
        <f t="shared" si="450"/>
        <v>0</v>
      </c>
      <c r="M141" s="41">
        <f t="shared" ref="M141:BT141" si="451">M142</f>
        <v>0</v>
      </c>
      <c r="N141" s="41">
        <f t="shared" si="451"/>
        <v>0</v>
      </c>
      <c r="O141" s="41">
        <f t="shared" si="451"/>
        <v>0</v>
      </c>
      <c r="P141" s="41">
        <f t="shared" si="451"/>
        <v>0</v>
      </c>
      <c r="Q141" s="54">
        <f t="shared" si="451"/>
        <v>0</v>
      </c>
      <c r="R141" s="76">
        <f t="shared" ref="R141:S141" si="452">R142</f>
        <v>0</v>
      </c>
      <c r="S141" s="41">
        <f t="shared" si="452"/>
        <v>0</v>
      </c>
      <c r="T141" s="41">
        <f t="shared" si="451"/>
        <v>0</v>
      </c>
      <c r="U141" s="41">
        <f t="shared" si="451"/>
        <v>0</v>
      </c>
      <c r="V141" s="41">
        <f t="shared" si="451"/>
        <v>0</v>
      </c>
      <c r="W141" s="41">
        <f t="shared" si="451"/>
        <v>0</v>
      </c>
      <c r="X141" s="54">
        <f t="shared" si="451"/>
        <v>0</v>
      </c>
      <c r="Y141" s="65">
        <f t="shared" si="451"/>
        <v>0</v>
      </c>
      <c r="Z141" s="41">
        <f t="shared" si="451"/>
        <v>0</v>
      </c>
      <c r="AA141" s="41">
        <f t="shared" si="451"/>
        <v>0</v>
      </c>
      <c r="AB141" s="41">
        <f t="shared" si="451"/>
        <v>0</v>
      </c>
      <c r="AC141" s="41">
        <f t="shared" si="451"/>
        <v>0</v>
      </c>
      <c r="AD141" s="41">
        <f t="shared" si="451"/>
        <v>0</v>
      </c>
      <c r="AE141" s="54">
        <f t="shared" si="451"/>
        <v>0</v>
      </c>
      <c r="AF141" s="76">
        <f t="shared" si="451"/>
        <v>0</v>
      </c>
      <c r="AG141" s="41">
        <f t="shared" si="451"/>
        <v>0</v>
      </c>
      <c r="AH141" s="41">
        <f t="shared" si="451"/>
        <v>0</v>
      </c>
      <c r="AI141" s="41">
        <f t="shared" si="451"/>
        <v>0</v>
      </c>
      <c r="AJ141" s="41">
        <f t="shared" si="451"/>
        <v>0</v>
      </c>
      <c r="AK141" s="41">
        <f t="shared" si="451"/>
        <v>0</v>
      </c>
      <c r="AL141" s="54">
        <f t="shared" si="451"/>
        <v>0</v>
      </c>
      <c r="AM141" s="65">
        <f t="shared" si="451"/>
        <v>0</v>
      </c>
      <c r="AN141" s="41">
        <f t="shared" si="451"/>
        <v>0</v>
      </c>
      <c r="AO141" s="41">
        <f t="shared" si="451"/>
        <v>0</v>
      </c>
      <c r="AP141" s="41">
        <f t="shared" si="451"/>
        <v>0</v>
      </c>
      <c r="AQ141" s="41">
        <f t="shared" si="451"/>
        <v>0</v>
      </c>
      <c r="AR141" s="41">
        <f t="shared" si="451"/>
        <v>0</v>
      </c>
      <c r="AS141" s="54">
        <f t="shared" si="451"/>
        <v>0</v>
      </c>
      <c r="AT141" s="76">
        <f t="shared" si="451"/>
        <v>0</v>
      </c>
      <c r="AU141" s="41">
        <f t="shared" si="451"/>
        <v>0</v>
      </c>
      <c r="AV141" s="41">
        <f t="shared" si="451"/>
        <v>0</v>
      </c>
      <c r="AW141" s="41">
        <f t="shared" si="451"/>
        <v>0</v>
      </c>
      <c r="AX141" s="41">
        <f t="shared" si="451"/>
        <v>0</v>
      </c>
      <c r="AY141" s="41">
        <f t="shared" si="451"/>
        <v>0</v>
      </c>
      <c r="AZ141" s="54">
        <f t="shared" si="451"/>
        <v>0</v>
      </c>
      <c r="BA141" s="65">
        <f t="shared" si="451"/>
        <v>0</v>
      </c>
      <c r="BB141" s="41">
        <f t="shared" si="451"/>
        <v>0</v>
      </c>
      <c r="BC141" s="41">
        <f t="shared" si="451"/>
        <v>0</v>
      </c>
      <c r="BD141" s="41">
        <f t="shared" si="451"/>
        <v>0</v>
      </c>
      <c r="BE141" s="41">
        <f t="shared" si="451"/>
        <v>0</v>
      </c>
      <c r="BF141" s="41">
        <f t="shared" si="451"/>
        <v>0</v>
      </c>
      <c r="BG141" s="54">
        <f t="shared" si="451"/>
        <v>0</v>
      </c>
      <c r="BH141" s="76">
        <f t="shared" si="451"/>
        <v>0</v>
      </c>
      <c r="BI141" s="41">
        <f t="shared" si="451"/>
        <v>0</v>
      </c>
      <c r="BJ141" s="41">
        <f t="shared" si="451"/>
        <v>0</v>
      </c>
      <c r="BK141" s="41">
        <f t="shared" si="451"/>
        <v>0</v>
      </c>
      <c r="BL141" s="41">
        <f t="shared" si="451"/>
        <v>0</v>
      </c>
      <c r="BM141" s="41">
        <f t="shared" si="451"/>
        <v>0</v>
      </c>
      <c r="BN141" s="54">
        <f t="shared" si="451"/>
        <v>0</v>
      </c>
      <c r="BO141" s="65">
        <f t="shared" si="451"/>
        <v>0</v>
      </c>
      <c r="BP141" s="41">
        <f t="shared" si="451"/>
        <v>0</v>
      </c>
      <c r="BQ141" s="41">
        <f t="shared" si="451"/>
        <v>0</v>
      </c>
      <c r="BR141" s="41">
        <f t="shared" si="451"/>
        <v>0</v>
      </c>
      <c r="BS141" s="41">
        <f t="shared" si="451"/>
        <v>0</v>
      </c>
      <c r="BT141" s="41">
        <f t="shared" si="451"/>
        <v>0</v>
      </c>
      <c r="BU141" s="54">
        <f t="shared" ref="BU141" si="453">BU142</f>
        <v>0</v>
      </c>
      <c r="BV141" s="76">
        <f t="shared" ref="BV141:DK141" si="454">BV142</f>
        <v>0</v>
      </c>
      <c r="BW141" s="41">
        <f t="shared" si="454"/>
        <v>0</v>
      </c>
      <c r="BX141" s="41">
        <f t="shared" si="454"/>
        <v>0</v>
      </c>
      <c r="BY141" s="41">
        <f t="shared" si="454"/>
        <v>0</v>
      </c>
      <c r="BZ141" s="41">
        <f t="shared" si="454"/>
        <v>0</v>
      </c>
      <c r="CA141" s="41">
        <f t="shared" si="454"/>
        <v>0</v>
      </c>
      <c r="CB141" s="54">
        <f t="shared" si="454"/>
        <v>0</v>
      </c>
      <c r="CC141" s="65">
        <f t="shared" si="454"/>
        <v>0</v>
      </c>
      <c r="CD141" s="41">
        <f t="shared" si="454"/>
        <v>0</v>
      </c>
      <c r="CE141" s="41">
        <f t="shared" si="454"/>
        <v>0</v>
      </c>
      <c r="CF141" s="41">
        <f t="shared" si="454"/>
        <v>0</v>
      </c>
      <c r="CG141" s="41">
        <f t="shared" si="454"/>
        <v>0</v>
      </c>
      <c r="CH141" s="41">
        <f t="shared" si="454"/>
        <v>0</v>
      </c>
      <c r="CI141" s="54">
        <f t="shared" si="454"/>
        <v>0</v>
      </c>
      <c r="CJ141" s="76">
        <f t="shared" si="454"/>
        <v>0</v>
      </c>
      <c r="CK141" s="41">
        <f t="shared" si="454"/>
        <v>0</v>
      </c>
      <c r="CL141" s="41">
        <f t="shared" si="454"/>
        <v>0</v>
      </c>
      <c r="CM141" s="41">
        <f t="shared" si="454"/>
        <v>0</v>
      </c>
      <c r="CN141" s="41">
        <f t="shared" si="454"/>
        <v>0</v>
      </c>
      <c r="CO141" s="41">
        <f t="shared" si="454"/>
        <v>0</v>
      </c>
      <c r="CP141" s="54">
        <f t="shared" si="454"/>
        <v>0</v>
      </c>
      <c r="CQ141" s="65">
        <f t="shared" si="454"/>
        <v>0</v>
      </c>
      <c r="CR141" s="41">
        <f t="shared" si="454"/>
        <v>0</v>
      </c>
      <c r="CS141" s="41">
        <f t="shared" si="454"/>
        <v>0</v>
      </c>
      <c r="CT141" s="41">
        <f t="shared" si="454"/>
        <v>0</v>
      </c>
      <c r="CU141" s="41">
        <f t="shared" si="454"/>
        <v>0</v>
      </c>
      <c r="CV141" s="41">
        <f t="shared" si="454"/>
        <v>0</v>
      </c>
      <c r="CW141" s="54">
        <f t="shared" si="454"/>
        <v>0</v>
      </c>
      <c r="CX141" s="65">
        <f t="shared" si="454"/>
        <v>0</v>
      </c>
      <c r="CY141" s="41">
        <f t="shared" si="454"/>
        <v>0</v>
      </c>
      <c r="CZ141" s="41">
        <f t="shared" si="454"/>
        <v>0</v>
      </c>
      <c r="DA141" s="41">
        <f t="shared" si="454"/>
        <v>0</v>
      </c>
      <c r="DB141" s="41">
        <f t="shared" si="454"/>
        <v>0</v>
      </c>
      <c r="DC141" s="41">
        <f t="shared" si="454"/>
        <v>0</v>
      </c>
      <c r="DD141" s="54">
        <f t="shared" si="454"/>
        <v>0</v>
      </c>
      <c r="DE141" s="41">
        <f t="shared" si="454"/>
        <v>0</v>
      </c>
      <c r="DF141" s="41">
        <f t="shared" si="454"/>
        <v>0</v>
      </c>
      <c r="DG141" s="41">
        <f t="shared" si="454"/>
        <v>0</v>
      </c>
      <c r="DH141" s="41">
        <f t="shared" si="454"/>
        <v>0</v>
      </c>
      <c r="DI141" s="41">
        <f t="shared" si="454"/>
        <v>0</v>
      </c>
      <c r="DJ141" s="41">
        <f t="shared" si="454"/>
        <v>0</v>
      </c>
      <c r="DK141" s="41">
        <f t="shared" si="454"/>
        <v>0</v>
      </c>
      <c r="DL141" s="91" t="s">
        <v>254</v>
      </c>
    </row>
    <row r="142" spans="1:116" ht="182.25" customHeight="1">
      <c r="A142" s="33" t="s">
        <v>388</v>
      </c>
      <c r="B142" s="34" t="s">
        <v>389</v>
      </c>
      <c r="C142" s="33" t="s">
        <v>390</v>
      </c>
      <c r="D142" s="45"/>
      <c r="E142" s="45"/>
      <c r="F142" s="45"/>
      <c r="G142" s="45"/>
      <c r="H142" s="45"/>
      <c r="I142" s="45"/>
      <c r="J142" s="58"/>
      <c r="K142" s="45"/>
      <c r="L142" s="45"/>
      <c r="M142" s="45"/>
      <c r="N142" s="45"/>
      <c r="O142" s="45"/>
      <c r="P142" s="45"/>
      <c r="Q142" s="58"/>
      <c r="R142" s="80"/>
      <c r="S142" s="45"/>
      <c r="T142" s="45"/>
      <c r="U142" s="45"/>
      <c r="V142" s="45"/>
      <c r="W142" s="45"/>
      <c r="X142" s="58"/>
      <c r="Y142" s="69"/>
      <c r="Z142" s="45"/>
      <c r="AA142" s="45"/>
      <c r="AB142" s="45"/>
      <c r="AC142" s="45"/>
      <c r="AD142" s="45"/>
      <c r="AE142" s="58"/>
      <c r="AF142" s="80"/>
      <c r="AG142" s="45"/>
      <c r="AH142" s="45"/>
      <c r="AI142" s="45"/>
      <c r="AJ142" s="45"/>
      <c r="AK142" s="45"/>
      <c r="AL142" s="58"/>
      <c r="AM142" s="69"/>
      <c r="AN142" s="45"/>
      <c r="AO142" s="45"/>
      <c r="AP142" s="45"/>
      <c r="AQ142" s="45"/>
      <c r="AR142" s="45"/>
      <c r="AS142" s="58"/>
      <c r="AT142" s="80"/>
      <c r="AU142" s="45"/>
      <c r="AV142" s="45"/>
      <c r="AW142" s="45"/>
      <c r="AX142" s="45"/>
      <c r="AY142" s="45"/>
      <c r="AZ142" s="58"/>
      <c r="BA142" s="69"/>
      <c r="BB142" s="45"/>
      <c r="BC142" s="45"/>
      <c r="BD142" s="45"/>
      <c r="BE142" s="45"/>
      <c r="BF142" s="45"/>
      <c r="BG142" s="58"/>
      <c r="BH142" s="80"/>
      <c r="BI142" s="45"/>
      <c r="BJ142" s="45"/>
      <c r="BK142" s="45"/>
      <c r="BL142" s="45"/>
      <c r="BM142" s="45"/>
      <c r="BN142" s="58"/>
      <c r="BO142" s="69"/>
      <c r="BP142" s="45"/>
      <c r="BQ142" s="45"/>
      <c r="BR142" s="45"/>
      <c r="BS142" s="45"/>
      <c r="BT142" s="45"/>
      <c r="BU142" s="58"/>
      <c r="BV142" s="80"/>
      <c r="BW142" s="45"/>
      <c r="BX142" s="45"/>
      <c r="BY142" s="45"/>
      <c r="BZ142" s="45"/>
      <c r="CA142" s="45"/>
      <c r="CB142" s="58"/>
      <c r="CC142" s="69"/>
      <c r="CD142" s="45"/>
      <c r="CE142" s="45"/>
      <c r="CF142" s="45"/>
      <c r="CG142" s="45"/>
      <c r="CH142" s="45"/>
      <c r="CI142" s="58"/>
      <c r="CJ142" s="80"/>
      <c r="CK142" s="45"/>
      <c r="CL142" s="45"/>
      <c r="CM142" s="45"/>
      <c r="CN142" s="45"/>
      <c r="CO142" s="45"/>
      <c r="CP142" s="58"/>
      <c r="CQ142" s="69"/>
      <c r="CR142" s="45"/>
      <c r="CS142" s="45"/>
      <c r="CT142" s="45"/>
      <c r="CU142" s="45"/>
      <c r="CV142" s="45"/>
      <c r="CW142" s="58"/>
      <c r="CX142" s="69">
        <f t="shared" ref="CX142" si="455">R142+AF142+AT142+BH142+BV142+CJ142</f>
        <v>0</v>
      </c>
      <c r="CY142" s="45">
        <f t="shared" ref="CY142" si="456">S142+AG142+AU142+BI142+BW142+CK142</f>
        <v>0</v>
      </c>
      <c r="CZ142" s="45">
        <f t="shared" ref="CZ142" si="457">T142+AH142+AV142+BJ142+BX142+CL142</f>
        <v>0</v>
      </c>
      <c r="DA142" s="45">
        <f t="shared" ref="DA142" si="458">U142+AI142+AW142+BK142+BY142+CM142</f>
        <v>0</v>
      </c>
      <c r="DB142" s="45">
        <f t="shared" ref="DB142" si="459">V142+AJ142+AX142+BL142+BZ142+CN142</f>
        <v>0</v>
      </c>
      <c r="DC142" s="45">
        <f t="shared" ref="DC142" si="460">W142+AK142+AY142+BM142+CA142+CO142</f>
        <v>0</v>
      </c>
      <c r="DD142" s="58">
        <f t="shared" ref="DD142" si="461">X142+AL142+AZ142+BN142+CB142+CP142</f>
        <v>0</v>
      </c>
      <c r="DE142" s="45">
        <f t="shared" ref="DE142" si="462">Y142+AM142+BA142+BO142+CC142+CQ142</f>
        <v>0</v>
      </c>
      <c r="DF142" s="45">
        <f t="shared" ref="DF142" si="463">Z142+AN142+BB142+BP142+CD142+CR142</f>
        <v>0</v>
      </c>
      <c r="DG142" s="45">
        <f t="shared" ref="DG142" si="464">AA142+AO142+BC142+BQ142+CE142+CS142</f>
        <v>0</v>
      </c>
      <c r="DH142" s="45">
        <f t="shared" ref="DH142" si="465">AB142+AP142+BD142+BR142+CF142+CT142</f>
        <v>0</v>
      </c>
      <c r="DI142" s="45">
        <f t="shared" ref="DI142" si="466">AC142+AQ142+BE142+BS142+CG142+CU142</f>
        <v>0</v>
      </c>
      <c r="DJ142" s="45">
        <f t="shared" ref="DJ142" si="467">AD142+AR142+BF142+BT142+CH142+CV142</f>
        <v>0</v>
      </c>
      <c r="DK142" s="45">
        <f t="shared" ref="DK142" si="468">AE142+AS142+BG142+BU142+CI142+CW142</f>
        <v>0</v>
      </c>
      <c r="DL142" s="96" t="s">
        <v>418</v>
      </c>
    </row>
    <row r="143" spans="1:116" ht="31.5" hidden="1" customHeight="1">
      <c r="A143" s="23" t="s">
        <v>173</v>
      </c>
      <c r="B143" s="24" t="s">
        <v>181</v>
      </c>
      <c r="C143" s="23" t="s">
        <v>253</v>
      </c>
      <c r="D143" s="41"/>
      <c r="E143" s="41"/>
      <c r="F143" s="41"/>
      <c r="G143" s="41"/>
      <c r="H143" s="41"/>
      <c r="I143" s="41"/>
      <c r="J143" s="54"/>
      <c r="K143" s="41"/>
      <c r="L143" s="41"/>
      <c r="M143" s="41"/>
      <c r="N143" s="41"/>
      <c r="O143" s="41"/>
      <c r="P143" s="41"/>
      <c r="Q143" s="54"/>
      <c r="R143" s="76"/>
      <c r="S143" s="41"/>
      <c r="T143" s="41"/>
      <c r="U143" s="41"/>
      <c r="V143" s="41"/>
      <c r="W143" s="41"/>
      <c r="X143" s="54"/>
      <c r="Y143" s="65"/>
      <c r="Z143" s="41"/>
      <c r="AA143" s="41"/>
      <c r="AB143" s="41"/>
      <c r="AC143" s="41"/>
      <c r="AD143" s="41"/>
      <c r="AE143" s="54"/>
      <c r="AF143" s="76"/>
      <c r="AG143" s="41"/>
      <c r="AH143" s="41"/>
      <c r="AI143" s="41"/>
      <c r="AJ143" s="41"/>
      <c r="AK143" s="41"/>
      <c r="AL143" s="54"/>
      <c r="AM143" s="65"/>
      <c r="AN143" s="41"/>
      <c r="AO143" s="41"/>
      <c r="AP143" s="41"/>
      <c r="AQ143" s="41"/>
      <c r="AR143" s="41"/>
      <c r="AS143" s="54"/>
      <c r="AT143" s="76"/>
      <c r="AU143" s="41"/>
      <c r="AV143" s="41"/>
      <c r="AW143" s="41"/>
      <c r="AX143" s="41"/>
      <c r="AY143" s="41"/>
      <c r="AZ143" s="54"/>
      <c r="BA143" s="65"/>
      <c r="BB143" s="41"/>
      <c r="BC143" s="41"/>
      <c r="BD143" s="41"/>
      <c r="BE143" s="41"/>
      <c r="BF143" s="41"/>
      <c r="BG143" s="54"/>
      <c r="BH143" s="76"/>
      <c r="BI143" s="41"/>
      <c r="BJ143" s="41"/>
      <c r="BK143" s="41"/>
      <c r="BL143" s="41"/>
      <c r="BM143" s="41"/>
      <c r="BN143" s="54"/>
      <c r="BO143" s="65"/>
      <c r="BP143" s="41"/>
      <c r="BQ143" s="41"/>
      <c r="BR143" s="41"/>
      <c r="BS143" s="41"/>
      <c r="BT143" s="41"/>
      <c r="BU143" s="54"/>
      <c r="BV143" s="76"/>
      <c r="BW143" s="41"/>
      <c r="BX143" s="41"/>
      <c r="BY143" s="41"/>
      <c r="BZ143" s="41"/>
      <c r="CA143" s="41"/>
      <c r="CB143" s="54"/>
      <c r="CC143" s="65"/>
      <c r="CD143" s="41"/>
      <c r="CE143" s="41"/>
      <c r="CF143" s="41"/>
      <c r="CG143" s="41"/>
      <c r="CH143" s="41"/>
      <c r="CI143" s="54"/>
      <c r="CJ143" s="76"/>
      <c r="CK143" s="41"/>
      <c r="CL143" s="41"/>
      <c r="CM143" s="41"/>
      <c r="CN143" s="41"/>
      <c r="CO143" s="41"/>
      <c r="CP143" s="54"/>
      <c r="CQ143" s="65"/>
      <c r="CR143" s="41"/>
      <c r="CS143" s="41"/>
      <c r="CT143" s="41"/>
      <c r="CU143" s="41"/>
      <c r="CV143" s="41"/>
      <c r="CW143" s="54"/>
      <c r="CX143" s="65"/>
      <c r="CY143" s="41"/>
      <c r="CZ143" s="41"/>
      <c r="DA143" s="41"/>
      <c r="DB143" s="41"/>
      <c r="DC143" s="41"/>
      <c r="DD143" s="54"/>
      <c r="DE143" s="41"/>
      <c r="DF143" s="41"/>
      <c r="DG143" s="41"/>
      <c r="DH143" s="41"/>
      <c r="DI143" s="41"/>
      <c r="DJ143" s="41"/>
      <c r="DK143" s="41"/>
      <c r="DL143" s="91" t="s">
        <v>254</v>
      </c>
    </row>
    <row r="144" spans="1:116">
      <c r="A144" s="23" t="s">
        <v>174</v>
      </c>
      <c r="B144" s="24" t="s">
        <v>251</v>
      </c>
      <c r="C144" s="23" t="s">
        <v>253</v>
      </c>
      <c r="D144" s="41">
        <f t="shared" ref="D144:Q144" si="469">D145+D146+D147</f>
        <v>0</v>
      </c>
      <c r="E144" s="41">
        <f t="shared" si="469"/>
        <v>0</v>
      </c>
      <c r="F144" s="41">
        <f t="shared" si="469"/>
        <v>0</v>
      </c>
      <c r="G144" s="41">
        <f t="shared" si="469"/>
        <v>0</v>
      </c>
      <c r="H144" s="41">
        <f t="shared" si="469"/>
        <v>0</v>
      </c>
      <c r="I144" s="41">
        <f t="shared" si="469"/>
        <v>0</v>
      </c>
      <c r="J144" s="54">
        <f t="shared" si="469"/>
        <v>0</v>
      </c>
      <c r="K144" s="41">
        <f t="shared" si="469"/>
        <v>0</v>
      </c>
      <c r="L144" s="41">
        <f t="shared" si="469"/>
        <v>0</v>
      </c>
      <c r="M144" s="41">
        <f t="shared" si="469"/>
        <v>0</v>
      </c>
      <c r="N144" s="41">
        <f t="shared" si="469"/>
        <v>0</v>
      </c>
      <c r="O144" s="41">
        <f t="shared" si="469"/>
        <v>0</v>
      </c>
      <c r="P144" s="41">
        <f t="shared" si="469"/>
        <v>0</v>
      </c>
      <c r="Q144" s="54">
        <f t="shared" si="469"/>
        <v>0</v>
      </c>
      <c r="R144" s="76">
        <f t="shared" ref="R144:S144" si="470">R145+R146+R147</f>
        <v>0</v>
      </c>
      <c r="S144" s="41">
        <f t="shared" si="470"/>
        <v>0</v>
      </c>
      <c r="T144" s="41">
        <f t="shared" ref="T144:CA144" si="471">T145+T146+T147</f>
        <v>0</v>
      </c>
      <c r="U144" s="41">
        <f t="shared" si="471"/>
        <v>0</v>
      </c>
      <c r="V144" s="41">
        <f t="shared" si="471"/>
        <v>0</v>
      </c>
      <c r="W144" s="41">
        <f t="shared" si="471"/>
        <v>0</v>
      </c>
      <c r="X144" s="54">
        <f t="shared" si="471"/>
        <v>0</v>
      </c>
      <c r="Y144" s="65">
        <f t="shared" si="471"/>
        <v>0</v>
      </c>
      <c r="Z144" s="41">
        <f t="shared" si="471"/>
        <v>0</v>
      </c>
      <c r="AA144" s="41">
        <f t="shared" si="471"/>
        <v>0</v>
      </c>
      <c r="AB144" s="41">
        <f t="shared" si="471"/>
        <v>0</v>
      </c>
      <c r="AC144" s="41">
        <f t="shared" si="471"/>
        <v>0</v>
      </c>
      <c r="AD144" s="41">
        <f t="shared" si="471"/>
        <v>0</v>
      </c>
      <c r="AE144" s="54">
        <f t="shared" si="471"/>
        <v>0</v>
      </c>
      <c r="AF144" s="76">
        <f t="shared" si="471"/>
        <v>0</v>
      </c>
      <c r="AG144" s="41">
        <f t="shared" si="471"/>
        <v>0</v>
      </c>
      <c r="AH144" s="41">
        <f t="shared" si="471"/>
        <v>0</v>
      </c>
      <c r="AI144" s="41">
        <f t="shared" si="471"/>
        <v>0</v>
      </c>
      <c r="AJ144" s="41">
        <f t="shared" si="471"/>
        <v>0</v>
      </c>
      <c r="AK144" s="41">
        <f t="shared" si="471"/>
        <v>0</v>
      </c>
      <c r="AL144" s="54">
        <f t="shared" si="471"/>
        <v>0</v>
      </c>
      <c r="AM144" s="65">
        <f t="shared" si="471"/>
        <v>0</v>
      </c>
      <c r="AN144" s="41">
        <f t="shared" si="471"/>
        <v>0</v>
      </c>
      <c r="AO144" s="41">
        <f t="shared" si="471"/>
        <v>0</v>
      </c>
      <c r="AP144" s="41">
        <f t="shared" si="471"/>
        <v>0</v>
      </c>
      <c r="AQ144" s="41">
        <f t="shared" si="471"/>
        <v>0</v>
      </c>
      <c r="AR144" s="41">
        <f t="shared" si="471"/>
        <v>0</v>
      </c>
      <c r="AS144" s="54">
        <f t="shared" si="471"/>
        <v>0</v>
      </c>
      <c r="AT144" s="76">
        <f t="shared" si="471"/>
        <v>0</v>
      </c>
      <c r="AU144" s="41">
        <f t="shared" si="471"/>
        <v>0</v>
      </c>
      <c r="AV144" s="41">
        <f t="shared" si="471"/>
        <v>0</v>
      </c>
      <c r="AW144" s="41">
        <f t="shared" si="471"/>
        <v>0</v>
      </c>
      <c r="AX144" s="41">
        <f t="shared" si="471"/>
        <v>0</v>
      </c>
      <c r="AY144" s="41">
        <f t="shared" si="471"/>
        <v>0</v>
      </c>
      <c r="AZ144" s="54">
        <f t="shared" si="471"/>
        <v>0</v>
      </c>
      <c r="BA144" s="65">
        <f t="shared" si="471"/>
        <v>0</v>
      </c>
      <c r="BB144" s="41">
        <f t="shared" si="471"/>
        <v>0</v>
      </c>
      <c r="BC144" s="41">
        <f t="shared" si="471"/>
        <v>0</v>
      </c>
      <c r="BD144" s="41">
        <f t="shared" si="471"/>
        <v>0</v>
      </c>
      <c r="BE144" s="41">
        <f t="shared" si="471"/>
        <v>0</v>
      </c>
      <c r="BF144" s="41">
        <f t="shared" si="471"/>
        <v>0</v>
      </c>
      <c r="BG144" s="54">
        <f t="shared" si="471"/>
        <v>0</v>
      </c>
      <c r="BH144" s="76">
        <f t="shared" si="471"/>
        <v>0</v>
      </c>
      <c r="BI144" s="41">
        <f t="shared" si="471"/>
        <v>0</v>
      </c>
      <c r="BJ144" s="41">
        <f t="shared" si="471"/>
        <v>0</v>
      </c>
      <c r="BK144" s="41">
        <f t="shared" si="471"/>
        <v>0</v>
      </c>
      <c r="BL144" s="41">
        <f t="shared" si="471"/>
        <v>0</v>
      </c>
      <c r="BM144" s="41">
        <f t="shared" si="471"/>
        <v>0</v>
      </c>
      <c r="BN144" s="54">
        <f t="shared" si="471"/>
        <v>0</v>
      </c>
      <c r="BO144" s="65">
        <f t="shared" si="471"/>
        <v>0</v>
      </c>
      <c r="BP144" s="41">
        <f t="shared" si="471"/>
        <v>0</v>
      </c>
      <c r="BQ144" s="41">
        <f t="shared" si="471"/>
        <v>0</v>
      </c>
      <c r="BR144" s="41">
        <f t="shared" si="471"/>
        <v>0</v>
      </c>
      <c r="BS144" s="41">
        <f t="shared" si="471"/>
        <v>0</v>
      </c>
      <c r="BT144" s="41">
        <f t="shared" si="471"/>
        <v>0</v>
      </c>
      <c r="BU144" s="54">
        <f t="shared" si="471"/>
        <v>0</v>
      </c>
      <c r="BV144" s="76">
        <f t="shared" si="471"/>
        <v>0</v>
      </c>
      <c r="BW144" s="41">
        <f t="shared" si="471"/>
        <v>0</v>
      </c>
      <c r="BX144" s="41">
        <f t="shared" si="471"/>
        <v>0</v>
      </c>
      <c r="BY144" s="41">
        <f t="shared" si="471"/>
        <v>0</v>
      </c>
      <c r="BZ144" s="41">
        <f t="shared" si="471"/>
        <v>0</v>
      </c>
      <c r="CA144" s="41">
        <f t="shared" si="471"/>
        <v>0</v>
      </c>
      <c r="CB144" s="54">
        <f t="shared" ref="CB144:DD144" si="472">CB145+CB146+CB147</f>
        <v>0</v>
      </c>
      <c r="CC144" s="65">
        <f t="shared" si="472"/>
        <v>0</v>
      </c>
      <c r="CD144" s="41">
        <f t="shared" si="472"/>
        <v>0</v>
      </c>
      <c r="CE144" s="41">
        <f t="shared" si="472"/>
        <v>0</v>
      </c>
      <c r="CF144" s="41">
        <f t="shared" si="472"/>
        <v>0</v>
      </c>
      <c r="CG144" s="41">
        <f t="shared" si="472"/>
        <v>0</v>
      </c>
      <c r="CH144" s="41">
        <f t="shared" si="472"/>
        <v>0</v>
      </c>
      <c r="CI144" s="54">
        <f t="shared" si="472"/>
        <v>0</v>
      </c>
      <c r="CJ144" s="76">
        <f t="shared" si="472"/>
        <v>0</v>
      </c>
      <c r="CK144" s="41">
        <f t="shared" si="472"/>
        <v>0</v>
      </c>
      <c r="CL144" s="41">
        <f t="shared" si="472"/>
        <v>0</v>
      </c>
      <c r="CM144" s="41">
        <f t="shared" si="472"/>
        <v>0</v>
      </c>
      <c r="CN144" s="41">
        <f t="shared" si="472"/>
        <v>0</v>
      </c>
      <c r="CO144" s="41">
        <f t="shared" si="472"/>
        <v>0</v>
      </c>
      <c r="CP144" s="54">
        <f t="shared" si="472"/>
        <v>0</v>
      </c>
      <c r="CQ144" s="65">
        <f t="shared" si="472"/>
        <v>0</v>
      </c>
      <c r="CR144" s="41">
        <f t="shared" si="472"/>
        <v>0</v>
      </c>
      <c r="CS144" s="41">
        <f t="shared" si="472"/>
        <v>0</v>
      </c>
      <c r="CT144" s="41">
        <f t="shared" si="472"/>
        <v>0</v>
      </c>
      <c r="CU144" s="41">
        <f t="shared" si="472"/>
        <v>0</v>
      </c>
      <c r="CV144" s="41">
        <f t="shared" si="472"/>
        <v>0</v>
      </c>
      <c r="CW144" s="54">
        <f t="shared" si="472"/>
        <v>0</v>
      </c>
      <c r="CX144" s="65">
        <f t="shared" si="472"/>
        <v>0</v>
      </c>
      <c r="CY144" s="41">
        <f t="shared" si="472"/>
        <v>0</v>
      </c>
      <c r="CZ144" s="41">
        <f t="shared" si="472"/>
        <v>0</v>
      </c>
      <c r="DA144" s="41">
        <f t="shared" si="472"/>
        <v>0</v>
      </c>
      <c r="DB144" s="41">
        <f t="shared" si="472"/>
        <v>0</v>
      </c>
      <c r="DC144" s="41">
        <f t="shared" si="472"/>
        <v>0</v>
      </c>
      <c r="DD144" s="54">
        <f t="shared" si="472"/>
        <v>0</v>
      </c>
      <c r="DE144" s="41">
        <f t="shared" ref="DE144:DK144" si="473">DE145+DE146+DE147</f>
        <v>0</v>
      </c>
      <c r="DF144" s="41">
        <f t="shared" si="473"/>
        <v>0</v>
      </c>
      <c r="DG144" s="41">
        <f t="shared" si="473"/>
        <v>0</v>
      </c>
      <c r="DH144" s="41">
        <f t="shared" si="473"/>
        <v>0</v>
      </c>
      <c r="DI144" s="41">
        <f t="shared" si="473"/>
        <v>0</v>
      </c>
      <c r="DJ144" s="41">
        <f t="shared" si="473"/>
        <v>0</v>
      </c>
      <c r="DK144" s="41">
        <f t="shared" si="473"/>
        <v>0</v>
      </c>
      <c r="DL144" s="91" t="s">
        <v>254</v>
      </c>
    </row>
    <row r="145" spans="1:116" ht="131.25" customHeight="1">
      <c r="A145" s="33" t="s">
        <v>391</v>
      </c>
      <c r="B145" s="34" t="s">
        <v>392</v>
      </c>
      <c r="C145" s="33" t="s">
        <v>393</v>
      </c>
      <c r="D145" s="45"/>
      <c r="E145" s="45"/>
      <c r="F145" s="45"/>
      <c r="G145" s="45"/>
      <c r="H145" s="45"/>
      <c r="I145" s="45"/>
      <c r="J145" s="58"/>
      <c r="K145" s="45"/>
      <c r="L145" s="45"/>
      <c r="M145" s="45"/>
      <c r="N145" s="45"/>
      <c r="O145" s="45"/>
      <c r="P145" s="45"/>
      <c r="Q145" s="58"/>
      <c r="R145" s="80"/>
      <c r="S145" s="45"/>
      <c r="T145" s="45"/>
      <c r="U145" s="45"/>
      <c r="V145" s="45"/>
      <c r="W145" s="45"/>
      <c r="X145" s="58"/>
      <c r="Y145" s="69"/>
      <c r="Z145" s="45"/>
      <c r="AA145" s="45"/>
      <c r="AB145" s="45"/>
      <c r="AC145" s="45"/>
      <c r="AD145" s="45"/>
      <c r="AE145" s="58"/>
      <c r="AF145" s="80"/>
      <c r="AG145" s="45"/>
      <c r="AH145" s="45"/>
      <c r="AI145" s="45"/>
      <c r="AJ145" s="45"/>
      <c r="AK145" s="45"/>
      <c r="AL145" s="58"/>
      <c r="AM145" s="69"/>
      <c r="AN145" s="45"/>
      <c r="AO145" s="45"/>
      <c r="AP145" s="45"/>
      <c r="AQ145" s="45"/>
      <c r="AR145" s="45"/>
      <c r="AS145" s="58"/>
      <c r="AT145" s="80"/>
      <c r="AU145" s="45"/>
      <c r="AV145" s="45"/>
      <c r="AW145" s="45"/>
      <c r="AX145" s="45"/>
      <c r="AY145" s="45"/>
      <c r="AZ145" s="58"/>
      <c r="BA145" s="69"/>
      <c r="BB145" s="45"/>
      <c r="BC145" s="45"/>
      <c r="BD145" s="45"/>
      <c r="BE145" s="45"/>
      <c r="BF145" s="45"/>
      <c r="BG145" s="58"/>
      <c r="BH145" s="80"/>
      <c r="BI145" s="45"/>
      <c r="BJ145" s="45"/>
      <c r="BK145" s="45"/>
      <c r="BL145" s="45"/>
      <c r="BM145" s="45"/>
      <c r="BN145" s="58"/>
      <c r="BO145" s="69"/>
      <c r="BP145" s="45"/>
      <c r="BQ145" s="45"/>
      <c r="BR145" s="45"/>
      <c r="BS145" s="45"/>
      <c r="BT145" s="45"/>
      <c r="BU145" s="58"/>
      <c r="BV145" s="80"/>
      <c r="BW145" s="45"/>
      <c r="BX145" s="45"/>
      <c r="BY145" s="45"/>
      <c r="BZ145" s="45"/>
      <c r="CA145" s="45"/>
      <c r="CB145" s="58"/>
      <c r="CC145" s="69"/>
      <c r="CD145" s="45"/>
      <c r="CE145" s="45"/>
      <c r="CF145" s="45"/>
      <c r="CG145" s="45"/>
      <c r="CH145" s="45"/>
      <c r="CI145" s="58"/>
      <c r="CJ145" s="80"/>
      <c r="CK145" s="45"/>
      <c r="CL145" s="45"/>
      <c r="CM145" s="45"/>
      <c r="CN145" s="45"/>
      <c r="CO145" s="45"/>
      <c r="CP145" s="58"/>
      <c r="CQ145" s="69"/>
      <c r="CR145" s="45"/>
      <c r="CS145" s="45"/>
      <c r="CT145" s="45"/>
      <c r="CU145" s="45"/>
      <c r="CV145" s="45"/>
      <c r="CW145" s="58"/>
      <c r="CX145" s="69">
        <f t="shared" ref="CX145:CX149" si="474">R145+AF145+AT145+BH145+BV145+CJ145</f>
        <v>0</v>
      </c>
      <c r="CY145" s="45">
        <f t="shared" ref="CY145:CY147" si="475">S145+AG145+AU145+BI145+BW145+CK145</f>
        <v>0</v>
      </c>
      <c r="CZ145" s="45">
        <f t="shared" ref="CZ145:CZ147" si="476">T145+AH145+AV145+BJ145+BX145+CL145</f>
        <v>0</v>
      </c>
      <c r="DA145" s="45">
        <f t="shared" ref="DA145:DA147" si="477">U145+AI145+AW145+BK145+BY145+CM145</f>
        <v>0</v>
      </c>
      <c r="DB145" s="45">
        <f t="shared" ref="DB145:DB147" si="478">V145+AJ145+AX145+BL145+BZ145+CN145</f>
        <v>0</v>
      </c>
      <c r="DC145" s="45">
        <f t="shared" ref="DC145:DC147" si="479">W145+AK145+AY145+BM145+CA145+CO145</f>
        <v>0</v>
      </c>
      <c r="DD145" s="58">
        <f t="shared" ref="DD145:DD147" si="480">X145+AL145+AZ145+BN145+CB145+CP145</f>
        <v>0</v>
      </c>
      <c r="DE145" s="45">
        <f t="shared" ref="DE145:DE147" si="481">Y145+AM145+BA145+BO145+CC145+CQ145</f>
        <v>0</v>
      </c>
      <c r="DF145" s="45">
        <f t="shared" ref="DF145:DF147" si="482">Z145+AN145+BB145+BP145+CD145+CR145</f>
        <v>0</v>
      </c>
      <c r="DG145" s="45">
        <f t="shared" ref="DG145:DG147" si="483">AA145+AO145+BC145+BQ145+CE145+CS145</f>
        <v>0</v>
      </c>
      <c r="DH145" s="45">
        <f t="shared" ref="DH145:DH147" si="484">AB145+AP145+BD145+BR145+CF145+CT145</f>
        <v>0</v>
      </c>
      <c r="DI145" s="45">
        <f t="shared" ref="DI145:DI147" si="485">AC145+AQ145+BE145+BS145+CG145+CU145</f>
        <v>0</v>
      </c>
      <c r="DJ145" s="45">
        <f t="shared" ref="DJ145:DJ147" si="486">AD145+AR145+BF145+BT145+CH145+CV145</f>
        <v>0</v>
      </c>
      <c r="DK145" s="45">
        <f t="shared" ref="DK145:DK147" si="487">AE145+AS145+BG145+BU145+CI145+CW145</f>
        <v>0</v>
      </c>
      <c r="DL145" s="96" t="s">
        <v>419</v>
      </c>
    </row>
    <row r="146" spans="1:116" ht="133.5" customHeight="1">
      <c r="A146" s="33" t="s">
        <v>394</v>
      </c>
      <c r="B146" s="34" t="s">
        <v>395</v>
      </c>
      <c r="C146" s="33" t="s">
        <v>449</v>
      </c>
      <c r="D146" s="45"/>
      <c r="E146" s="45"/>
      <c r="F146" s="45"/>
      <c r="G146" s="45"/>
      <c r="H146" s="45"/>
      <c r="I146" s="45"/>
      <c r="J146" s="58"/>
      <c r="K146" s="45"/>
      <c r="L146" s="45"/>
      <c r="M146" s="45"/>
      <c r="N146" s="45"/>
      <c r="O146" s="45"/>
      <c r="P146" s="45"/>
      <c r="Q146" s="58"/>
      <c r="R146" s="80"/>
      <c r="S146" s="45"/>
      <c r="T146" s="45"/>
      <c r="U146" s="45"/>
      <c r="V146" s="45"/>
      <c r="W146" s="45"/>
      <c r="X146" s="58"/>
      <c r="Y146" s="69"/>
      <c r="Z146" s="45"/>
      <c r="AA146" s="45"/>
      <c r="AB146" s="45"/>
      <c r="AC146" s="45"/>
      <c r="AD146" s="45"/>
      <c r="AE146" s="58"/>
      <c r="AF146" s="80"/>
      <c r="AG146" s="45"/>
      <c r="AH146" s="45"/>
      <c r="AI146" s="45"/>
      <c r="AJ146" s="45"/>
      <c r="AK146" s="45"/>
      <c r="AL146" s="58"/>
      <c r="AM146" s="69"/>
      <c r="AN146" s="45"/>
      <c r="AO146" s="45"/>
      <c r="AP146" s="45"/>
      <c r="AQ146" s="45"/>
      <c r="AR146" s="45"/>
      <c r="AS146" s="58"/>
      <c r="AT146" s="80"/>
      <c r="AU146" s="45"/>
      <c r="AV146" s="45"/>
      <c r="AW146" s="45"/>
      <c r="AX146" s="45"/>
      <c r="AY146" s="45"/>
      <c r="AZ146" s="58"/>
      <c r="BA146" s="69"/>
      <c r="BB146" s="45"/>
      <c r="BC146" s="45"/>
      <c r="BD146" s="45"/>
      <c r="BE146" s="45"/>
      <c r="BF146" s="45"/>
      <c r="BG146" s="58"/>
      <c r="BH146" s="80"/>
      <c r="BI146" s="45"/>
      <c r="BJ146" s="45"/>
      <c r="BK146" s="45"/>
      <c r="BL146" s="45"/>
      <c r="BM146" s="45"/>
      <c r="BN146" s="58"/>
      <c r="BO146" s="69"/>
      <c r="BP146" s="45"/>
      <c r="BQ146" s="45"/>
      <c r="BR146" s="45"/>
      <c r="BS146" s="45"/>
      <c r="BT146" s="45"/>
      <c r="BU146" s="58"/>
      <c r="BV146" s="80"/>
      <c r="BW146" s="45"/>
      <c r="BX146" s="45"/>
      <c r="BY146" s="45"/>
      <c r="BZ146" s="45"/>
      <c r="CA146" s="45"/>
      <c r="CB146" s="58"/>
      <c r="CC146" s="69"/>
      <c r="CD146" s="45"/>
      <c r="CE146" s="45"/>
      <c r="CF146" s="45"/>
      <c r="CG146" s="45"/>
      <c r="CH146" s="45"/>
      <c r="CI146" s="58"/>
      <c r="CJ146" s="80"/>
      <c r="CK146" s="45"/>
      <c r="CL146" s="45"/>
      <c r="CM146" s="45"/>
      <c r="CN146" s="45"/>
      <c r="CO146" s="45"/>
      <c r="CP146" s="58"/>
      <c r="CQ146" s="69"/>
      <c r="CR146" s="45"/>
      <c r="CS146" s="45"/>
      <c r="CT146" s="45"/>
      <c r="CU146" s="45"/>
      <c r="CV146" s="45"/>
      <c r="CW146" s="58"/>
      <c r="CX146" s="69">
        <f t="shared" si="474"/>
        <v>0</v>
      </c>
      <c r="CY146" s="45">
        <f t="shared" si="475"/>
        <v>0</v>
      </c>
      <c r="CZ146" s="45">
        <f t="shared" si="476"/>
        <v>0</v>
      </c>
      <c r="DA146" s="45">
        <f t="shared" si="477"/>
        <v>0</v>
      </c>
      <c r="DB146" s="45">
        <f t="shared" si="478"/>
        <v>0</v>
      </c>
      <c r="DC146" s="45">
        <f t="shared" si="479"/>
        <v>0</v>
      </c>
      <c r="DD146" s="58">
        <f t="shared" si="480"/>
        <v>0</v>
      </c>
      <c r="DE146" s="45">
        <f t="shared" si="481"/>
        <v>0</v>
      </c>
      <c r="DF146" s="45">
        <f t="shared" si="482"/>
        <v>0</v>
      </c>
      <c r="DG146" s="45">
        <f t="shared" si="483"/>
        <v>0</v>
      </c>
      <c r="DH146" s="45">
        <f t="shared" si="484"/>
        <v>0</v>
      </c>
      <c r="DI146" s="45">
        <f t="shared" si="485"/>
        <v>0</v>
      </c>
      <c r="DJ146" s="45">
        <f t="shared" si="486"/>
        <v>0</v>
      </c>
      <c r="DK146" s="45">
        <f t="shared" si="487"/>
        <v>0</v>
      </c>
      <c r="DL146" s="96" t="s">
        <v>419</v>
      </c>
    </row>
    <row r="147" spans="1:116" ht="31.5">
      <c r="A147" s="33" t="s">
        <v>396</v>
      </c>
      <c r="B147" s="34" t="s">
        <v>397</v>
      </c>
      <c r="C147" s="33" t="s">
        <v>398</v>
      </c>
      <c r="D147" s="45"/>
      <c r="E147" s="45"/>
      <c r="F147" s="45"/>
      <c r="G147" s="45"/>
      <c r="H147" s="45"/>
      <c r="I147" s="45"/>
      <c r="J147" s="58"/>
      <c r="K147" s="45"/>
      <c r="L147" s="45"/>
      <c r="M147" s="45"/>
      <c r="N147" s="45"/>
      <c r="O147" s="45"/>
      <c r="P147" s="45"/>
      <c r="Q147" s="58"/>
      <c r="R147" s="80"/>
      <c r="S147" s="45"/>
      <c r="T147" s="45"/>
      <c r="U147" s="45"/>
      <c r="V147" s="45"/>
      <c r="W147" s="45"/>
      <c r="X147" s="58"/>
      <c r="Y147" s="69"/>
      <c r="Z147" s="45"/>
      <c r="AA147" s="45"/>
      <c r="AB147" s="45"/>
      <c r="AC147" s="45"/>
      <c r="AD147" s="45"/>
      <c r="AE147" s="58"/>
      <c r="AF147" s="80"/>
      <c r="AG147" s="45"/>
      <c r="AH147" s="45"/>
      <c r="AI147" s="45"/>
      <c r="AJ147" s="45"/>
      <c r="AK147" s="45"/>
      <c r="AL147" s="58"/>
      <c r="AM147" s="69"/>
      <c r="AN147" s="45"/>
      <c r="AO147" s="45"/>
      <c r="AP147" s="45"/>
      <c r="AQ147" s="45"/>
      <c r="AR147" s="45"/>
      <c r="AS147" s="58"/>
      <c r="AT147" s="80"/>
      <c r="AU147" s="45"/>
      <c r="AV147" s="45"/>
      <c r="AW147" s="45"/>
      <c r="AX147" s="45"/>
      <c r="AY147" s="45"/>
      <c r="AZ147" s="58"/>
      <c r="BA147" s="69"/>
      <c r="BB147" s="45"/>
      <c r="BC147" s="45"/>
      <c r="BD147" s="45"/>
      <c r="BE147" s="45"/>
      <c r="BF147" s="45"/>
      <c r="BG147" s="58"/>
      <c r="BH147" s="80"/>
      <c r="BI147" s="45"/>
      <c r="BJ147" s="45"/>
      <c r="BK147" s="45"/>
      <c r="BL147" s="45"/>
      <c r="BM147" s="45"/>
      <c r="BN147" s="58"/>
      <c r="BO147" s="69"/>
      <c r="BP147" s="45"/>
      <c r="BQ147" s="45"/>
      <c r="BR147" s="45"/>
      <c r="BS147" s="45"/>
      <c r="BT147" s="45"/>
      <c r="BU147" s="58"/>
      <c r="BV147" s="80"/>
      <c r="BW147" s="45"/>
      <c r="BX147" s="45"/>
      <c r="BY147" s="45"/>
      <c r="BZ147" s="45"/>
      <c r="CA147" s="45"/>
      <c r="CB147" s="58"/>
      <c r="CC147" s="69"/>
      <c r="CD147" s="45"/>
      <c r="CE147" s="45"/>
      <c r="CF147" s="45"/>
      <c r="CG147" s="45"/>
      <c r="CH147" s="45"/>
      <c r="CI147" s="58"/>
      <c r="CJ147" s="80"/>
      <c r="CK147" s="45"/>
      <c r="CL147" s="45"/>
      <c r="CM147" s="45"/>
      <c r="CN147" s="45"/>
      <c r="CO147" s="45"/>
      <c r="CP147" s="58"/>
      <c r="CQ147" s="69"/>
      <c r="CR147" s="45"/>
      <c r="CS147" s="45"/>
      <c r="CT147" s="45"/>
      <c r="CU147" s="45"/>
      <c r="CV147" s="45"/>
      <c r="CW147" s="58"/>
      <c r="CX147" s="69">
        <f t="shared" si="474"/>
        <v>0</v>
      </c>
      <c r="CY147" s="45">
        <f t="shared" si="475"/>
        <v>0</v>
      </c>
      <c r="CZ147" s="45">
        <f t="shared" si="476"/>
        <v>0</v>
      </c>
      <c r="DA147" s="45">
        <f t="shared" si="477"/>
        <v>0</v>
      </c>
      <c r="DB147" s="45">
        <f t="shared" si="478"/>
        <v>0</v>
      </c>
      <c r="DC147" s="45">
        <f t="shared" si="479"/>
        <v>0</v>
      </c>
      <c r="DD147" s="58">
        <f t="shared" si="480"/>
        <v>0</v>
      </c>
      <c r="DE147" s="45">
        <f t="shared" si="481"/>
        <v>0</v>
      </c>
      <c r="DF147" s="45">
        <f t="shared" si="482"/>
        <v>0</v>
      </c>
      <c r="DG147" s="45">
        <f t="shared" si="483"/>
        <v>0</v>
      </c>
      <c r="DH147" s="45">
        <f t="shared" si="484"/>
        <v>0</v>
      </c>
      <c r="DI147" s="45">
        <f t="shared" si="485"/>
        <v>0</v>
      </c>
      <c r="DJ147" s="45">
        <f t="shared" si="486"/>
        <v>0</v>
      </c>
      <c r="DK147" s="45">
        <f t="shared" si="487"/>
        <v>0</v>
      </c>
      <c r="DL147" s="96" t="s">
        <v>420</v>
      </c>
    </row>
    <row r="148" spans="1:116">
      <c r="A148" s="36" t="s">
        <v>117</v>
      </c>
      <c r="B148" s="26" t="s">
        <v>252</v>
      </c>
      <c r="C148" s="36" t="s">
        <v>253</v>
      </c>
      <c r="D148" s="46">
        <f t="shared" ref="D148:Q148" si="488">D149+D150</f>
        <v>0</v>
      </c>
      <c r="E148" s="46">
        <f t="shared" si="488"/>
        <v>0</v>
      </c>
      <c r="F148" s="46">
        <f t="shared" si="488"/>
        <v>0</v>
      </c>
      <c r="G148" s="46">
        <f t="shared" si="488"/>
        <v>0</v>
      </c>
      <c r="H148" s="46">
        <f t="shared" si="488"/>
        <v>0</v>
      </c>
      <c r="I148" s="46">
        <f t="shared" si="488"/>
        <v>0</v>
      </c>
      <c r="J148" s="59">
        <f t="shared" si="488"/>
        <v>0</v>
      </c>
      <c r="K148" s="46">
        <f t="shared" si="488"/>
        <v>0</v>
      </c>
      <c r="L148" s="46">
        <f t="shared" si="488"/>
        <v>0</v>
      </c>
      <c r="M148" s="46">
        <f t="shared" si="488"/>
        <v>0</v>
      </c>
      <c r="N148" s="46">
        <f t="shared" si="488"/>
        <v>0</v>
      </c>
      <c r="O148" s="46">
        <f t="shared" si="488"/>
        <v>0</v>
      </c>
      <c r="P148" s="46">
        <f t="shared" si="488"/>
        <v>0</v>
      </c>
      <c r="Q148" s="59">
        <f t="shared" si="488"/>
        <v>0</v>
      </c>
      <c r="R148" s="81">
        <f t="shared" ref="R148:S148" si="489">R149+R150</f>
        <v>0</v>
      </c>
      <c r="S148" s="46">
        <f t="shared" si="489"/>
        <v>0</v>
      </c>
      <c r="T148" s="46">
        <f t="shared" ref="T148:CA148" si="490">T149+T150</f>
        <v>0</v>
      </c>
      <c r="U148" s="46">
        <f t="shared" si="490"/>
        <v>0</v>
      </c>
      <c r="V148" s="46">
        <f t="shared" si="490"/>
        <v>0</v>
      </c>
      <c r="W148" s="46">
        <f t="shared" si="490"/>
        <v>0</v>
      </c>
      <c r="X148" s="59">
        <f t="shared" si="490"/>
        <v>0</v>
      </c>
      <c r="Y148" s="70">
        <f t="shared" si="490"/>
        <v>0</v>
      </c>
      <c r="Z148" s="46">
        <f t="shared" si="490"/>
        <v>0</v>
      </c>
      <c r="AA148" s="46">
        <f t="shared" si="490"/>
        <v>0</v>
      </c>
      <c r="AB148" s="46">
        <f t="shared" si="490"/>
        <v>0</v>
      </c>
      <c r="AC148" s="46">
        <f t="shared" si="490"/>
        <v>0</v>
      </c>
      <c r="AD148" s="46">
        <f t="shared" si="490"/>
        <v>0</v>
      </c>
      <c r="AE148" s="59">
        <f t="shared" si="490"/>
        <v>0</v>
      </c>
      <c r="AF148" s="81">
        <f t="shared" si="490"/>
        <v>0</v>
      </c>
      <c r="AG148" s="46">
        <f t="shared" si="490"/>
        <v>0</v>
      </c>
      <c r="AH148" s="46">
        <f t="shared" si="490"/>
        <v>0</v>
      </c>
      <c r="AI148" s="46">
        <f t="shared" si="490"/>
        <v>0</v>
      </c>
      <c r="AJ148" s="46">
        <f t="shared" si="490"/>
        <v>0</v>
      </c>
      <c r="AK148" s="46">
        <f t="shared" si="490"/>
        <v>0</v>
      </c>
      <c r="AL148" s="59">
        <f t="shared" si="490"/>
        <v>0</v>
      </c>
      <c r="AM148" s="70">
        <f t="shared" si="490"/>
        <v>0</v>
      </c>
      <c r="AN148" s="46">
        <f t="shared" si="490"/>
        <v>0</v>
      </c>
      <c r="AO148" s="46">
        <f t="shared" si="490"/>
        <v>0</v>
      </c>
      <c r="AP148" s="46">
        <f t="shared" si="490"/>
        <v>0</v>
      </c>
      <c r="AQ148" s="46">
        <f t="shared" si="490"/>
        <v>0</v>
      </c>
      <c r="AR148" s="46">
        <f t="shared" si="490"/>
        <v>0</v>
      </c>
      <c r="AS148" s="59">
        <f t="shared" si="490"/>
        <v>0</v>
      </c>
      <c r="AT148" s="81">
        <f t="shared" si="490"/>
        <v>0</v>
      </c>
      <c r="AU148" s="46">
        <f t="shared" si="490"/>
        <v>0</v>
      </c>
      <c r="AV148" s="46">
        <f t="shared" si="490"/>
        <v>0</v>
      </c>
      <c r="AW148" s="46">
        <f t="shared" si="490"/>
        <v>0</v>
      </c>
      <c r="AX148" s="46">
        <f t="shared" si="490"/>
        <v>0</v>
      </c>
      <c r="AY148" s="46">
        <f t="shared" si="490"/>
        <v>0</v>
      </c>
      <c r="AZ148" s="59">
        <f t="shared" si="490"/>
        <v>0</v>
      </c>
      <c r="BA148" s="70">
        <f t="shared" si="490"/>
        <v>0</v>
      </c>
      <c r="BB148" s="46">
        <f t="shared" si="490"/>
        <v>0</v>
      </c>
      <c r="BC148" s="46">
        <f t="shared" si="490"/>
        <v>0</v>
      </c>
      <c r="BD148" s="46">
        <f t="shared" si="490"/>
        <v>0</v>
      </c>
      <c r="BE148" s="46">
        <f t="shared" si="490"/>
        <v>0</v>
      </c>
      <c r="BF148" s="46">
        <f t="shared" si="490"/>
        <v>0</v>
      </c>
      <c r="BG148" s="59">
        <f t="shared" si="490"/>
        <v>0</v>
      </c>
      <c r="BH148" s="81">
        <f t="shared" si="490"/>
        <v>0</v>
      </c>
      <c r="BI148" s="46">
        <f t="shared" si="490"/>
        <v>0</v>
      </c>
      <c r="BJ148" s="46">
        <f t="shared" si="490"/>
        <v>0</v>
      </c>
      <c r="BK148" s="46">
        <f t="shared" si="490"/>
        <v>0</v>
      </c>
      <c r="BL148" s="46">
        <f t="shared" si="490"/>
        <v>0</v>
      </c>
      <c r="BM148" s="46">
        <f t="shared" si="490"/>
        <v>0</v>
      </c>
      <c r="BN148" s="59">
        <f t="shared" si="490"/>
        <v>0</v>
      </c>
      <c r="BO148" s="70">
        <f t="shared" si="490"/>
        <v>0</v>
      </c>
      <c r="BP148" s="46">
        <f t="shared" si="490"/>
        <v>0</v>
      </c>
      <c r="BQ148" s="46">
        <f t="shared" si="490"/>
        <v>0</v>
      </c>
      <c r="BR148" s="46">
        <f t="shared" si="490"/>
        <v>0</v>
      </c>
      <c r="BS148" s="46">
        <f t="shared" si="490"/>
        <v>0</v>
      </c>
      <c r="BT148" s="46">
        <f t="shared" si="490"/>
        <v>0</v>
      </c>
      <c r="BU148" s="59">
        <f t="shared" si="490"/>
        <v>0</v>
      </c>
      <c r="BV148" s="81">
        <f t="shared" si="490"/>
        <v>0</v>
      </c>
      <c r="BW148" s="46">
        <f t="shared" si="490"/>
        <v>0</v>
      </c>
      <c r="BX148" s="46">
        <f t="shared" si="490"/>
        <v>0</v>
      </c>
      <c r="BY148" s="46">
        <f t="shared" si="490"/>
        <v>0</v>
      </c>
      <c r="BZ148" s="46">
        <f t="shared" si="490"/>
        <v>0</v>
      </c>
      <c r="CA148" s="46">
        <f t="shared" si="490"/>
        <v>0</v>
      </c>
      <c r="CB148" s="59">
        <f t="shared" ref="CB148:DD148" si="491">CB149+CB150</f>
        <v>0</v>
      </c>
      <c r="CC148" s="70">
        <f t="shared" si="491"/>
        <v>0</v>
      </c>
      <c r="CD148" s="46">
        <f t="shared" si="491"/>
        <v>0</v>
      </c>
      <c r="CE148" s="46">
        <f t="shared" si="491"/>
        <v>0</v>
      </c>
      <c r="CF148" s="46">
        <f t="shared" si="491"/>
        <v>0</v>
      </c>
      <c r="CG148" s="46">
        <f t="shared" si="491"/>
        <v>0</v>
      </c>
      <c r="CH148" s="46">
        <f t="shared" si="491"/>
        <v>0</v>
      </c>
      <c r="CI148" s="59">
        <f t="shared" si="491"/>
        <v>0</v>
      </c>
      <c r="CJ148" s="81">
        <f t="shared" si="491"/>
        <v>0</v>
      </c>
      <c r="CK148" s="46">
        <f t="shared" si="491"/>
        <v>0</v>
      </c>
      <c r="CL148" s="46">
        <f t="shared" si="491"/>
        <v>0</v>
      </c>
      <c r="CM148" s="46">
        <f t="shared" si="491"/>
        <v>0</v>
      </c>
      <c r="CN148" s="46">
        <f t="shared" si="491"/>
        <v>0</v>
      </c>
      <c r="CO148" s="46">
        <f t="shared" si="491"/>
        <v>0</v>
      </c>
      <c r="CP148" s="59">
        <f t="shared" si="491"/>
        <v>0</v>
      </c>
      <c r="CQ148" s="70">
        <f t="shared" si="491"/>
        <v>0</v>
      </c>
      <c r="CR148" s="46">
        <f t="shared" si="491"/>
        <v>0</v>
      </c>
      <c r="CS148" s="46">
        <f t="shared" si="491"/>
        <v>0</v>
      </c>
      <c r="CT148" s="46">
        <f t="shared" si="491"/>
        <v>0</v>
      </c>
      <c r="CU148" s="46">
        <f t="shared" si="491"/>
        <v>0</v>
      </c>
      <c r="CV148" s="46">
        <f t="shared" si="491"/>
        <v>0</v>
      </c>
      <c r="CW148" s="59">
        <f t="shared" si="491"/>
        <v>0</v>
      </c>
      <c r="CX148" s="70">
        <f t="shared" si="491"/>
        <v>0</v>
      </c>
      <c r="CY148" s="46">
        <f t="shared" si="491"/>
        <v>0</v>
      </c>
      <c r="CZ148" s="46">
        <f t="shared" si="491"/>
        <v>0</v>
      </c>
      <c r="DA148" s="46">
        <f t="shared" si="491"/>
        <v>0</v>
      </c>
      <c r="DB148" s="46">
        <f t="shared" si="491"/>
        <v>0</v>
      </c>
      <c r="DC148" s="46">
        <f t="shared" si="491"/>
        <v>0</v>
      </c>
      <c r="DD148" s="59">
        <f t="shared" si="491"/>
        <v>0</v>
      </c>
      <c r="DE148" s="46">
        <f t="shared" ref="DE148:DK148" si="492">DE149+DE150</f>
        <v>0</v>
      </c>
      <c r="DF148" s="46">
        <f t="shared" si="492"/>
        <v>0</v>
      </c>
      <c r="DG148" s="46">
        <f t="shared" si="492"/>
        <v>0</v>
      </c>
      <c r="DH148" s="46">
        <f t="shared" si="492"/>
        <v>0</v>
      </c>
      <c r="DI148" s="46">
        <f t="shared" si="492"/>
        <v>0</v>
      </c>
      <c r="DJ148" s="46">
        <f t="shared" si="492"/>
        <v>0</v>
      </c>
      <c r="DK148" s="46">
        <f t="shared" si="492"/>
        <v>0</v>
      </c>
      <c r="DL148" s="94" t="s">
        <v>254</v>
      </c>
    </row>
    <row r="149" spans="1:116" ht="47.25">
      <c r="A149" s="37" t="s">
        <v>399</v>
      </c>
      <c r="B149" s="38" t="s">
        <v>400</v>
      </c>
      <c r="C149" s="37" t="s">
        <v>401</v>
      </c>
      <c r="D149" s="47"/>
      <c r="E149" s="47"/>
      <c r="F149" s="47"/>
      <c r="G149" s="47"/>
      <c r="H149" s="47"/>
      <c r="I149" s="47"/>
      <c r="J149" s="60"/>
      <c r="K149" s="47"/>
      <c r="L149" s="47"/>
      <c r="M149" s="47"/>
      <c r="N149" s="47"/>
      <c r="O149" s="47"/>
      <c r="P149" s="47"/>
      <c r="Q149" s="60"/>
      <c r="R149" s="82"/>
      <c r="S149" s="47"/>
      <c r="T149" s="47"/>
      <c r="U149" s="47"/>
      <c r="V149" s="47"/>
      <c r="W149" s="47"/>
      <c r="X149" s="60"/>
      <c r="Y149" s="71"/>
      <c r="Z149" s="47"/>
      <c r="AA149" s="47"/>
      <c r="AB149" s="47"/>
      <c r="AC149" s="47"/>
      <c r="AD149" s="47"/>
      <c r="AE149" s="60"/>
      <c r="AF149" s="82"/>
      <c r="AG149" s="47"/>
      <c r="AH149" s="47"/>
      <c r="AI149" s="47"/>
      <c r="AJ149" s="47"/>
      <c r="AK149" s="47"/>
      <c r="AL149" s="60"/>
      <c r="AM149" s="71"/>
      <c r="AN149" s="47"/>
      <c r="AO149" s="47"/>
      <c r="AP149" s="47"/>
      <c r="AQ149" s="47"/>
      <c r="AR149" s="47"/>
      <c r="AS149" s="60"/>
      <c r="AT149" s="82"/>
      <c r="AU149" s="47"/>
      <c r="AV149" s="47"/>
      <c r="AW149" s="47"/>
      <c r="AX149" s="47"/>
      <c r="AY149" s="47"/>
      <c r="AZ149" s="60"/>
      <c r="BA149" s="71"/>
      <c r="BB149" s="47"/>
      <c r="BC149" s="47"/>
      <c r="BD149" s="47"/>
      <c r="BE149" s="47"/>
      <c r="BF149" s="47"/>
      <c r="BG149" s="60"/>
      <c r="BH149" s="82"/>
      <c r="BI149" s="47"/>
      <c r="BJ149" s="47"/>
      <c r="BK149" s="47"/>
      <c r="BL149" s="47"/>
      <c r="BM149" s="47"/>
      <c r="BN149" s="60"/>
      <c r="BO149" s="71"/>
      <c r="BP149" s="47"/>
      <c r="BQ149" s="47"/>
      <c r="BR149" s="47"/>
      <c r="BS149" s="47"/>
      <c r="BT149" s="47"/>
      <c r="BU149" s="60"/>
      <c r="BV149" s="82"/>
      <c r="BW149" s="47"/>
      <c r="BX149" s="47"/>
      <c r="BY149" s="47"/>
      <c r="BZ149" s="47"/>
      <c r="CA149" s="47"/>
      <c r="CB149" s="60"/>
      <c r="CC149" s="71"/>
      <c r="CD149" s="47"/>
      <c r="CE149" s="47"/>
      <c r="CF149" s="47"/>
      <c r="CG149" s="47"/>
      <c r="CH149" s="47"/>
      <c r="CI149" s="60"/>
      <c r="CJ149" s="82"/>
      <c r="CK149" s="47"/>
      <c r="CL149" s="47"/>
      <c r="CM149" s="47"/>
      <c r="CN149" s="47"/>
      <c r="CO149" s="47"/>
      <c r="CP149" s="60"/>
      <c r="CQ149" s="71"/>
      <c r="CR149" s="47"/>
      <c r="CS149" s="47"/>
      <c r="CT149" s="47"/>
      <c r="CU149" s="47"/>
      <c r="CV149" s="47"/>
      <c r="CW149" s="60"/>
      <c r="CX149" s="71">
        <f t="shared" si="474"/>
        <v>0</v>
      </c>
      <c r="CY149" s="47">
        <f t="shared" ref="CY149" si="493">S149+AG149+AU149+BI149+BW149+CK149</f>
        <v>0</v>
      </c>
      <c r="CZ149" s="47">
        <f t="shared" ref="CZ149" si="494">T149+AH149+AV149+BJ149+BX149+CL149</f>
        <v>0</v>
      </c>
      <c r="DA149" s="47">
        <f t="shared" ref="DA149" si="495">U149+AI149+AW149+BK149+BY149+CM149</f>
        <v>0</v>
      </c>
      <c r="DB149" s="47">
        <f t="shared" ref="DB149" si="496">V149+AJ149+AX149+BL149+BZ149+CN149</f>
        <v>0</v>
      </c>
      <c r="DC149" s="47">
        <f t="shared" ref="DC149" si="497">W149+AK149+AY149+BM149+CA149+CO149</f>
        <v>0</v>
      </c>
      <c r="DD149" s="60">
        <f t="shared" ref="DD149" si="498">X149+AL149+AZ149+BN149+CB149+CP149</f>
        <v>0</v>
      </c>
      <c r="DE149" s="47">
        <f t="shared" ref="DE149:DE150" si="499">Y149+AM149+BA149+BO149+CC149+CQ149</f>
        <v>0</v>
      </c>
      <c r="DF149" s="47">
        <f t="shared" ref="DF149:DF150" si="500">Z149+AN149+BB149+BP149+CD149+CR149</f>
        <v>0</v>
      </c>
      <c r="DG149" s="47">
        <f t="shared" ref="DG149:DG150" si="501">AA149+AO149+BC149+BQ149+CE149+CS149</f>
        <v>0</v>
      </c>
      <c r="DH149" s="47">
        <f t="shared" ref="DH149:DH150" si="502">AB149+AP149+BD149+BR149+CF149+CT149</f>
        <v>0</v>
      </c>
      <c r="DI149" s="47">
        <f t="shared" ref="DI149:DI150" si="503">AC149+AQ149+BE149+BS149+CG149+CU149</f>
        <v>0</v>
      </c>
      <c r="DJ149" s="47">
        <f t="shared" ref="DJ149:DJ150" si="504">AD149+AR149+BF149+BT149+CH149+CV149</f>
        <v>0</v>
      </c>
      <c r="DK149" s="47">
        <f t="shared" ref="DK149:DK150" si="505">AE149+AS149+BG149+BU149+CI149+CW149</f>
        <v>0</v>
      </c>
      <c r="DL149" s="95" t="s">
        <v>421</v>
      </c>
    </row>
    <row r="150" spans="1:116" ht="24.75" customHeight="1">
      <c r="A150" s="37" t="s">
        <v>402</v>
      </c>
      <c r="B150" s="38" t="s">
        <v>403</v>
      </c>
      <c r="C150" s="37" t="s">
        <v>404</v>
      </c>
      <c r="D150" s="47"/>
      <c r="E150" s="47"/>
      <c r="F150" s="47"/>
      <c r="G150" s="47"/>
      <c r="H150" s="47"/>
      <c r="I150" s="47"/>
      <c r="J150" s="60"/>
      <c r="K150" s="47"/>
      <c r="L150" s="47"/>
      <c r="M150" s="47"/>
      <c r="N150" s="47"/>
      <c r="O150" s="47"/>
      <c r="P150" s="47"/>
      <c r="Q150" s="60"/>
      <c r="R150" s="82"/>
      <c r="S150" s="47"/>
      <c r="T150" s="47"/>
      <c r="U150" s="47"/>
      <c r="V150" s="47"/>
      <c r="W150" s="47"/>
      <c r="X150" s="60"/>
      <c r="Y150" s="71"/>
      <c r="Z150" s="47"/>
      <c r="AA150" s="47"/>
      <c r="AB150" s="47"/>
      <c r="AC150" s="47"/>
      <c r="AD150" s="47"/>
      <c r="AE150" s="60"/>
      <c r="AF150" s="82"/>
      <c r="AG150" s="47"/>
      <c r="AH150" s="47"/>
      <c r="AI150" s="47"/>
      <c r="AJ150" s="47"/>
      <c r="AK150" s="47"/>
      <c r="AL150" s="60"/>
      <c r="AM150" s="71"/>
      <c r="AN150" s="47"/>
      <c r="AO150" s="47"/>
      <c r="AP150" s="47"/>
      <c r="AQ150" s="47"/>
      <c r="AR150" s="47"/>
      <c r="AS150" s="60"/>
      <c r="AT150" s="82"/>
      <c r="AU150" s="47"/>
      <c r="AV150" s="47"/>
      <c r="AW150" s="47"/>
      <c r="AX150" s="47"/>
      <c r="AY150" s="47"/>
      <c r="AZ150" s="60"/>
      <c r="BA150" s="71"/>
      <c r="BB150" s="47"/>
      <c r="BC150" s="47"/>
      <c r="BD150" s="47"/>
      <c r="BE150" s="47"/>
      <c r="BF150" s="47"/>
      <c r="BG150" s="60"/>
      <c r="BH150" s="82"/>
      <c r="BI150" s="47"/>
      <c r="BJ150" s="47"/>
      <c r="BK150" s="47"/>
      <c r="BL150" s="47"/>
      <c r="BM150" s="47"/>
      <c r="BN150" s="60"/>
      <c r="BO150" s="71"/>
      <c r="BP150" s="47"/>
      <c r="BQ150" s="47"/>
      <c r="BR150" s="47"/>
      <c r="BS150" s="47"/>
      <c r="BT150" s="47"/>
      <c r="BU150" s="60"/>
      <c r="BV150" s="82"/>
      <c r="BW150" s="47"/>
      <c r="BX150" s="47"/>
      <c r="BY150" s="47"/>
      <c r="BZ150" s="47"/>
      <c r="CA150" s="47"/>
      <c r="CB150" s="60"/>
      <c r="CC150" s="71"/>
      <c r="CD150" s="47"/>
      <c r="CE150" s="47"/>
      <c r="CF150" s="47"/>
      <c r="CG150" s="47"/>
      <c r="CH150" s="47"/>
      <c r="CI150" s="60"/>
      <c r="CJ150" s="82"/>
      <c r="CK150" s="47"/>
      <c r="CL150" s="47"/>
      <c r="CM150" s="47"/>
      <c r="CN150" s="47"/>
      <c r="CO150" s="47"/>
      <c r="CP150" s="60"/>
      <c r="CQ150" s="71"/>
      <c r="CR150" s="47"/>
      <c r="CS150" s="47"/>
      <c r="CT150" s="47"/>
      <c r="CU150" s="47"/>
      <c r="CV150" s="47"/>
      <c r="CW150" s="60"/>
      <c r="CX150" s="71">
        <f t="shared" ref="CX150" si="506">R150+AF150+AT150+BH150+BV150+CJ150</f>
        <v>0</v>
      </c>
      <c r="CY150" s="47">
        <f t="shared" ref="CY150" si="507">S150+AG150+AU150+BI150+BW150+CK150</f>
        <v>0</v>
      </c>
      <c r="CZ150" s="47">
        <f t="shared" ref="CZ150" si="508">T150+AH150+AV150+BJ150+BX150+CL150</f>
        <v>0</v>
      </c>
      <c r="DA150" s="47">
        <f t="shared" ref="DA150" si="509">U150+AI150+AW150+BK150+BY150+CM150</f>
        <v>0</v>
      </c>
      <c r="DB150" s="47">
        <f t="shared" ref="DB150" si="510">V150+AJ150+AX150+BL150+BZ150+CN150</f>
        <v>0</v>
      </c>
      <c r="DC150" s="47">
        <f t="shared" ref="DC150" si="511">W150+AK150+AY150+BM150+CA150+CO150</f>
        <v>0</v>
      </c>
      <c r="DD150" s="60">
        <f t="shared" ref="DD150" si="512">X150+AL150+AZ150+BN150+CB150+CP150</f>
        <v>0</v>
      </c>
      <c r="DE150" s="47">
        <f t="shared" si="499"/>
        <v>0</v>
      </c>
      <c r="DF150" s="47">
        <f t="shared" si="500"/>
        <v>0</v>
      </c>
      <c r="DG150" s="47">
        <f t="shared" si="501"/>
        <v>0</v>
      </c>
      <c r="DH150" s="47">
        <f t="shared" si="502"/>
        <v>0</v>
      </c>
      <c r="DI150" s="47">
        <f t="shared" si="503"/>
        <v>0</v>
      </c>
      <c r="DJ150" s="47">
        <f t="shared" si="504"/>
        <v>0</v>
      </c>
      <c r="DK150" s="47">
        <f t="shared" si="505"/>
        <v>0</v>
      </c>
      <c r="DL150" s="95" t="s">
        <v>422</v>
      </c>
    </row>
  </sheetData>
  <mergeCells count="40">
    <mergeCell ref="DL58:DL62"/>
    <mergeCell ref="DL118:DL119"/>
    <mergeCell ref="DE16:DK16"/>
    <mergeCell ref="A4:AE4"/>
    <mergeCell ref="A5:AE5"/>
    <mergeCell ref="A6:AE6"/>
    <mergeCell ref="A7:AE7"/>
    <mergeCell ref="A8:AE8"/>
    <mergeCell ref="A9:AE9"/>
    <mergeCell ref="A10:AE10"/>
    <mergeCell ref="A11:AE11"/>
    <mergeCell ref="A12:AE12"/>
    <mergeCell ref="A14:A17"/>
    <mergeCell ref="B14:B17"/>
    <mergeCell ref="C14:C17"/>
    <mergeCell ref="D14:Q15"/>
    <mergeCell ref="D16:J16"/>
    <mergeCell ref="AF16:AL16"/>
    <mergeCell ref="BA16:BG16"/>
    <mergeCell ref="AT15:BG15"/>
    <mergeCell ref="R16:X16"/>
    <mergeCell ref="Y16:AE16"/>
    <mergeCell ref="R14:AE15"/>
    <mergeCell ref="AF14:DK14"/>
    <mergeCell ref="K16:Q16"/>
    <mergeCell ref="DL14:DL17"/>
    <mergeCell ref="AF15:AS15"/>
    <mergeCell ref="AM16:AS16"/>
    <mergeCell ref="AT16:AZ16"/>
    <mergeCell ref="CX16:DD16"/>
    <mergeCell ref="CJ15:CW15"/>
    <mergeCell ref="CJ16:CP16"/>
    <mergeCell ref="CQ16:CW16"/>
    <mergeCell ref="BH15:BU15"/>
    <mergeCell ref="BH16:BN16"/>
    <mergeCell ref="BO16:BU16"/>
    <mergeCell ref="BV15:CI15"/>
    <mergeCell ref="BV16:CB16"/>
    <mergeCell ref="CX15:DK15"/>
    <mergeCell ref="CC16:CI16"/>
  </mergeCells>
  <pageMargins left="0.32" right="0.27559055118110237" top="0.27559055118110237" bottom="0.27559055118110237" header="0" footer="0"/>
  <pageSetup paperSize="9" scale="24" fitToWidth="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7</vt:lpstr>
      <vt:lpstr>Лист1</vt:lpstr>
      <vt:lpstr>'7'!Область_печати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2020-03-23T02:27:59Z</cp:lastPrinted>
  <dcterms:created xsi:type="dcterms:W3CDTF">2009-07-27T10:10:26Z</dcterms:created>
  <dcterms:modified xsi:type="dcterms:W3CDTF">2020-04-01T05:08:32Z</dcterms:modified>
</cp:coreProperties>
</file>